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9355" yWindow="60" windowWidth="26595" windowHeight="1179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ввод'!$A$1:$AD$67</definedName>
    <definedName name="_xlnm.Print_Area" localSheetId="9">'7. Общие сведения'!$A$1:$B$81</definedName>
  </definedNames>
  <calcPr calcId="145621"/>
</workbook>
</file>

<file path=xl/calcChain.xml><?xml version="1.0" encoding="utf-8"?>
<calcChain xmlns="http://schemas.openxmlformats.org/spreadsheetml/2006/main">
  <c r="X30" i="15" l="1"/>
  <c r="W30" i="15"/>
  <c r="U30" i="15"/>
  <c r="X24" i="15"/>
  <c r="U24" i="15"/>
  <c r="B25" i="22" l="1"/>
  <c r="D26" i="33"/>
  <c r="I25" i="14" l="1"/>
  <c r="E25" i="14"/>
  <c r="AB30" i="15" l="1"/>
  <c r="AB24" i="15"/>
  <c r="AB47" i="15"/>
  <c r="AB56" i="15" s="1"/>
  <c r="A15" i="33" l="1"/>
  <c r="I26" i="33" l="1"/>
  <c r="A9" i="33" l="1"/>
  <c r="A8" i="15"/>
  <c r="A9" i="32"/>
  <c r="A8" i="31"/>
  <c r="A12" i="22" l="1"/>
  <c r="A12" i="6" l="1"/>
  <c r="AD25" i="15" l="1"/>
  <c r="A5" i="33" l="1"/>
  <c r="A4" i="15"/>
  <c r="A5" i="32"/>
  <c r="A4" i="31"/>
  <c r="A5" i="22" l="1"/>
  <c r="B3" i="22" l="1"/>
  <c r="AV3" i="33"/>
  <c r="AD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D64" i="15"/>
  <c r="AC64" i="15"/>
  <c r="AD63" i="15"/>
  <c r="AC63" i="15"/>
  <c r="AD62" i="15"/>
  <c r="AC62" i="15"/>
  <c r="AD61" i="15"/>
  <c r="AC61" i="15"/>
  <c r="AD60" i="15"/>
  <c r="AC60" i="15"/>
  <c r="AD58" i="15"/>
  <c r="AC58" i="15"/>
  <c r="AD57" i="15"/>
  <c r="AC57" i="15"/>
  <c r="AD56" i="15"/>
  <c r="AC56" i="15"/>
  <c r="AD55" i="15"/>
  <c r="AC55" i="15"/>
  <c r="AD54" i="15"/>
  <c r="AC54" i="15"/>
  <c r="AD53" i="15"/>
  <c r="AC53" i="15"/>
  <c r="AD52" i="15"/>
  <c r="AC52" i="15"/>
  <c r="AD50" i="15"/>
  <c r="AC50" i="15"/>
  <c r="AD49" i="15"/>
  <c r="AC49" i="15"/>
  <c r="AD48" i="15"/>
  <c r="AC48" i="15"/>
  <c r="AD47" i="15"/>
  <c r="AC47" i="15"/>
  <c r="AD46" i="15"/>
  <c r="AC46" i="15"/>
  <c r="AD45" i="15"/>
  <c r="AC45" i="15"/>
  <c r="AD44" i="15"/>
  <c r="AC44" i="15"/>
  <c r="AD42" i="15"/>
  <c r="AC42" i="15"/>
  <c r="AD41" i="15"/>
  <c r="AC41" i="15"/>
  <c r="AD40" i="15"/>
  <c r="AC40" i="15"/>
  <c r="AD39" i="15"/>
  <c r="AC39" i="15"/>
  <c r="AD38" i="15"/>
  <c r="AC38" i="15"/>
  <c r="AD37" i="15"/>
  <c r="AC37" i="15"/>
  <c r="AD36" i="15"/>
  <c r="AC36" i="15"/>
  <c r="AD34" i="15"/>
  <c r="AC34" i="15"/>
  <c r="AD33" i="15"/>
  <c r="AC33" i="15"/>
  <c r="AD32" i="15"/>
  <c r="AC32" i="15"/>
  <c r="AD31" i="15"/>
  <c r="AC31" i="15"/>
  <c r="AA30" i="15"/>
  <c r="AD30" i="15" s="1"/>
  <c r="Y30" i="15"/>
  <c r="Q30" i="15"/>
  <c r="M30" i="15"/>
  <c r="AC30" i="15" s="1"/>
  <c r="D30" i="15"/>
  <c r="AD29" i="15"/>
  <c r="AC29" i="15"/>
  <c r="AD28" i="15"/>
  <c r="AC28" i="15"/>
  <c r="AD27" i="15"/>
  <c r="AC27" i="15"/>
  <c r="AD26" i="15"/>
  <c r="AC26" i="15"/>
  <c r="AC25" i="15"/>
  <c r="Y24" i="15"/>
  <c r="Q24" i="15"/>
  <c r="M24" i="15"/>
  <c r="D24" i="15"/>
  <c r="A6" i="25"/>
  <c r="AC24" i="15" l="1"/>
  <c r="AD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<sst xmlns="http://schemas.openxmlformats.org/spreadsheetml/2006/main" count="1285" uniqueCount="429">
  <si>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</si>
  <si>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</si>
  <si>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</si>
  <si>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</si>
  <si>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</si>
  <si>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</si>
  <si>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</si>
  <si>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</si>
  <si>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</si>
  <si>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</si>
  <si>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</si>
  <si>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</si>
  <si>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</si>
  <si>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</si>
  <si>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</si>
  <si>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</si>
  <si>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</si>
  <si>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</si>
  <si>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</si>
  <si>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</si>
  <si>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</si>
  <si>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</si>
  <si>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</si>
  <si>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</si>
  <si>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</si>
  <si>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</si>
  <si>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</si>
  <si>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</si>
  <si>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</si>
  <si>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</si>
  <si>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</si>
  <si>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</si>
  <si>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</si>
  <si>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</si>
  <si>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</si>
  <si>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</si>
  <si>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</si>
  <si>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</si>
  <si>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</si>
  <si>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</si>
  <si>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</si>
  <si>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</si>
  <si>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</si>
  <si>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</si>
  <si>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</si>
  <si>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</si>
  <si>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</si>
  <si>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</si>
  <si>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</si>
  <si>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</si>
  <si>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</si>
  <si>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</si>
  <si>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</si>
  <si>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</si>
  <si>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</si>
  <si>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</si>
  <si>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</si>
  <si>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</si>
  <si>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</si>
  <si>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</si>
  <si>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</si>
  <si>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</si>
  <si>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</si>
  <si>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</si>
  <si>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</si>
  <si>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</si>
  <si>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</si>
  <si>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</si>
  <si>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</si>
  <si>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</si>
  <si>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</si>
  <si>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</si>
  <si>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</si>
  <si>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</si>
  <si>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</si>
  <si>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</si>
  <si>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</si>
  <si>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</si>
  <si>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</si>
  <si>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</si>
  <si>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</si>
  <si>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</si>
  <si>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</si>
  <si>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</si>
  <si>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</si>
  <si>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</si>
  <si>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</si>
  <si>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</si>
  <si>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</si>
  <si>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</si>
  <si>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</si>
  <si>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</si>
  <si>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</si>
  <si>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</si>
  <si>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</si>
  <si>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</si>
  <si>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</si>
  <si>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</si>
  <si>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</si>
  <si>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</si>
  <si>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</si>
  <si>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</si>
  <si>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</si>
  <si>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</si>
  <si>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</si>
  <si>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</si>
  <si>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</si>
  <si>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</si>
  <si>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</si>
  <si>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</si>
  <si>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</si>
  <si>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</si>
  <si>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</si>
  <si>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</si>
  <si>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</si>
  <si>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</si>
  <si>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</si>
  <si>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</si>
  <si>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</si>
  <si>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</si>
  <si>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</si>
  <si>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</si>
  <si>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</si>
  <si>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</si>
  <si>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</si>
  <si>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</si>
  <si>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</si>
  <si>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</si>
  <si>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</si>
  <si>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</si>
  <si>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</si>
  <si>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</si>
  <si>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</si>
  <si>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</si>
  <si>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</si>
  <si>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</si>
  <si>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</si>
  <si>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</si>
  <si>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</si>
  <si>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</si>
  <si>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</si>
  <si>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</si>
  <si>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</si>
  <si>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</si>
  <si>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</si>
  <si>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</si>
  <si>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</si>
  <si>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</si>
  <si>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</si>
  <si>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</si>
  <si>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</si>
  <si>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</si>
  <si>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</si>
  <si>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</si>
  <si>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</si>
  <si>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</si>
  <si>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</si>
  <si>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</si>
  <si>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</si>
  <si>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</si>
  <si>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</si>
  <si>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</si>
  <si>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</si>
  <si>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</si>
  <si>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</si>
  <si>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</si>
  <si>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</si>
  <si>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</si>
  <si>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</si>
  <si>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</si>
  <si>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</si>
  <si>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</si>
  <si>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</si>
  <si>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</si>
  <si>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</si>
  <si>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</si>
  <si>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</si>
  <si>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</si>
  <si>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</si>
  <si>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</si>
  <si>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</si>
  <si>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</si>
  <si>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</si>
  <si>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</si>
  <si>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</si>
  <si>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</si>
  <si>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</si>
  <si>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</si>
  <si>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</si>
  <si>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</si>
  <si>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</si>
  <si>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</si>
  <si>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</si>
  <si>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</si>
  <si>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</si>
  <si>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</si>
  <si>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</si>
  <si>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</si>
  <si>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</si>
  <si>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</si>
  <si>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</si>
  <si>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</si>
  <si>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</si>
  <si>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</si>
  <si>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</si>
  <si>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</si>
  <si>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</si>
  <si>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</si>
  <si>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</si>
  <si>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</si>
  <si>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</si>
  <si>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</si>
  <si>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</si>
  <si>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</si>
  <si>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</si>
  <si>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</si>
  <si>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</si>
  <si>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</si>
  <si>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</si>
  <si>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</si>
  <si>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</si>
  <si>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</si>
  <si>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</si>
  <si>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</si>
  <si>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</si>
  <si>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</si>
  <si>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</si>
  <si>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</si>
  <si>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</si>
  <si>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</si>
  <si>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</si>
  <si>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</si>
  <si>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</si>
  <si>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</si>
  <si>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</si>
  <si>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</si>
  <si>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</si>
  <si>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</si>
  <si>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</si>
  <si>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</si>
  <si>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</si>
  <si>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</si>
  <si>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</si>
  <si>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</si>
  <si>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</si>
  <si>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</si>
  <si>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</si>
  <si>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</si>
  <si>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</si>
  <si>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</si>
  <si>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</si>
  <si>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</si>
  <si>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</si>
  <si>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</si>
  <si>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</si>
  <si>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</si>
  <si>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</si>
  <si>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</si>
  <si>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</si>
  <si>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</si>
  <si>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</si>
  <si>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</si>
  <si>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</si>
  <si>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</si>
  <si>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</si>
  <si>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</si>
  <si>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</si>
  <si>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</si>
  <si>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</si>
  <si>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</si>
  <si>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</si>
  <si>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</si>
  <si>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</si>
  <si>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</si>
  <si>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</si>
  <si>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</si>
  <si>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</si>
  <si>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</si>
  <si>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</si>
  <si>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</si>
  <si>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</si>
  <si>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</si>
  <si>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</si>
  <si>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</si>
  <si>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</si>
  <si>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</si>
  <si>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</si>
  <si>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</si>
  <si>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</si>
  <si>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</si>
  <si>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</si>
  <si>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</si>
  <si>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</si>
  <si>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</si>
  <si>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</si>
  <si>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</si>
  <si>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</si>
  <si>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</si>
  <si>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</si>
  <si>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</si>
  <si>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</si>
  <si>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</si>
  <si>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</si>
  <si>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</si>
  <si>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</si>
  <si>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</si>
  <si>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</si>
  <si>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</si>
  <si>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</si>
  <si>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</si>
  <si>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</si>
  <si>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</si>
  <si>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</si>
  <si>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</si>
  <si>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</si>
  <si>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</si>
  <si>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</si>
  <si>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</si>
  <si>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</si>
  <si>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</si>
  <si>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</si>
  <si>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</si>
  <si>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</si>
  <si>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</si>
  <si>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</si>
  <si>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</si>
  <si>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</si>
  <si>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</si>
  <si>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</si>
  <si>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</si>
  <si>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</si>
  <si>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</si>
  <si>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</si>
  <si>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</si>
  <si>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</si>
  <si>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</si>
  <si>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</si>
  <si>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</si>
  <si>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</si>
  <si>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</si>
  <si>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</si>
  <si>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</si>
  <si>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</si>
  <si>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</si>
  <si>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</si>
  <si>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</si>
  <si>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</si>
  <si>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</si>
  <si>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</si>
  <si>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</si>
  <si>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</si>
  <si>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</si>
  <si>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</si>
  <si>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</si>
  <si>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</si>
  <si>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</si>
  <si>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</si>
  <si>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</si>
  <si>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</si>
  <si>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</si>
  <si>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</si>
  <si>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</si>
  <si>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</si>
  <si>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</si>
  <si>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</si>
  <si>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</si>
  <si>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</si>
  <si>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</si>
  <si>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</si>
  <si>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</si>
  <si>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</si>
  <si>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</si>
  <si>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</si>
  <si>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</si>
  <si>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</si>
  <si>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</si>
  <si>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</si>
  <si>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</si>
  <si>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</si>
  <si>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</si>
  <si>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</si>
  <si>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</si>
  <si>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</si>
  <si>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</si>
  <si>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</si>
  <si>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</si>
  <si>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</si>
  <si>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</si>
  <si>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</si>
  <si>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</si>
  <si>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</si>
  <si>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</si>
  <si>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</si>
  <si>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</si>
  <si>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</si>
  <si>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</si>
  <si>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</si>
  <si>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</si>
  <si>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</si>
  <si>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</si>
  <si>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</si>
  <si>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</si>
  <si>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</si>
  <si>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</si>
  <si>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</si>
  <si>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</si>
  <si>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</si>
  <si>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</si>
  <si>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</si>
  <si>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</si>
  <si>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</si>
  <si>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</si>
  <si>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</si>
  <si>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</si>
  <si>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</si>
  <si>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</si>
  <si>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</si>
  <si>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</si>
  <si>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максимальной мощностью свыше 15 кВт, всего (новое строительство)</t>
  </si>
  <si>
    <t>K_N_Кд_21_ЛК150_8021</t>
  </si>
  <si>
    <t>Электроснабжение ЭПУ потребителей в соответствии с договором на ТП № 3-38-21-4690 г. Краснодар</t>
  </si>
  <si>
    <t>Проектом предусмотреть строительство ВЛ-0,4 кВ от РУ-0,4 кВ проектируемой КТП (по ТЗ № 10643) до границы балансовой принадлежности и эксплуатационной ответственности с заявителем.</t>
  </si>
  <si>
    <t>ВЛ</t>
  </si>
  <si>
    <t>Выполнение проектно-изыскательстких и стоительно-монтажных работ по объекту: Электроснабжение ЭПУ потребителей в соответствии с договором на ТП № 3-38-21-4690 г. Краснодар</t>
  </si>
  <si>
    <t>Год раскрытия информации: 2026 год</t>
  </si>
  <si>
    <t>0,171 км</t>
  </si>
  <si>
    <t>3х35 мм2</t>
  </si>
  <si>
    <t>ВЛИ-0,4 кВ провод марки СИП-2А сечением не менее 3х35 мм2 протяженностью – 0,171 км</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</si>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</sst>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90" zoomScaleNormal="100" zoomScaleSheetLayoutView="90" workbookViewId="0">
      <selection activeCell="C48" sqref="C48"/>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5" t="s">
        <v>424</v>
      </c>
      <c r="B5" s="235"/>
      <c r="C5" s="235"/>
      <c r="D5" s="71"/>
      <c r="E5" s="71"/>
      <c r="F5" s="71"/>
      <c r="G5" s="71"/>
      <c r="H5" s="71"/>
      <c r="I5" s="71"/>
    </row>
    <row r="6" spans="1:21" x14ac:dyDescent="0.25">
      <c r="A6" s="215"/>
      <c r="B6" s="212"/>
      <c r="C6" s="212"/>
      <c r="G6" s="23"/>
    </row>
    <row r="7" spans="1:21" x14ac:dyDescent="0.25">
      <c r="A7" s="239" t="s">
        <v>6</v>
      </c>
      <c r="B7" s="239"/>
      <c r="C7" s="239"/>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40" t="s">
        <v>414</v>
      </c>
      <c r="B9" s="241"/>
      <c r="C9" s="241"/>
      <c r="D9" s="163"/>
      <c r="E9" s="163"/>
      <c r="F9" s="163"/>
      <c r="G9" s="163"/>
      <c r="H9" s="162"/>
      <c r="I9" s="162"/>
      <c r="J9" s="162"/>
      <c r="K9" s="162"/>
      <c r="L9" s="162"/>
      <c r="M9" s="162"/>
      <c r="N9" s="162"/>
      <c r="O9" s="162"/>
      <c r="P9" s="162"/>
      <c r="Q9" s="162"/>
      <c r="R9" s="162"/>
      <c r="S9" s="162"/>
      <c r="T9" s="162"/>
      <c r="U9" s="162"/>
    </row>
    <row r="10" spans="1:21" x14ac:dyDescent="0.25">
      <c r="A10" s="242" t="s">
        <v>5</v>
      </c>
      <c r="B10" s="242"/>
      <c r="C10" s="242"/>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240" t="s">
        <v>419</v>
      </c>
      <c r="B12" s="240"/>
      <c r="C12" s="240"/>
      <c r="D12" s="163"/>
      <c r="E12" s="163"/>
      <c r="F12" s="163"/>
      <c r="G12" s="163"/>
      <c r="H12" s="162"/>
      <c r="I12" s="162"/>
      <c r="J12" s="162"/>
      <c r="K12" s="162"/>
      <c r="L12" s="162"/>
      <c r="M12" s="162"/>
      <c r="N12" s="162"/>
      <c r="O12" s="162"/>
      <c r="P12" s="162"/>
      <c r="Q12" s="162"/>
      <c r="R12" s="162"/>
      <c r="S12" s="162"/>
      <c r="T12" s="162"/>
      <c r="U12" s="162"/>
    </row>
    <row r="13" spans="1:21" x14ac:dyDescent="0.25">
      <c r="A13" s="242" t="s">
        <v>4</v>
      </c>
      <c r="B13" s="242"/>
      <c r="C13" s="242"/>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3" t="s">
        <v>420</v>
      </c>
      <c r="B15" s="243"/>
      <c r="C15" s="243"/>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6" t="s">
        <v>3</v>
      </c>
      <c r="B16" s="236"/>
      <c r="C16" s="236"/>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7" t="s">
        <v>261</v>
      </c>
      <c r="B18" s="238"/>
      <c r="C18" s="238"/>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418</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32"/>
      <c r="B24" s="233"/>
      <c r="C24" s="234"/>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425</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32"/>
      <c r="B46" s="233"/>
      <c r="C46" s="234"/>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7.4910999999999999E-4</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6">
        <v>0</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31" t="s">
        <v>402</v>
      </c>
      <c r="B49" s="231"/>
      <c r="C49" s="231"/>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A4" sqref="A4:S14"/>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row>
    <row r="5" spans="1:28" s="11" customFormat="1" ht="15.75" x14ac:dyDescent="0.2">
      <c r="A5" s="134"/>
    </row>
    <row r="6" spans="1:28" s="11" customFormat="1" ht="18.75" x14ac:dyDescent="0.2">
      <c r="A6" s="252" t="s">
        <v>6</v>
      </c>
      <c r="B6" s="252"/>
      <c r="C6" s="252"/>
      <c r="D6" s="252"/>
      <c r="E6" s="252"/>
      <c r="F6" s="252"/>
      <c r="G6" s="252"/>
      <c r="H6" s="252"/>
      <c r="I6" s="252"/>
      <c r="J6" s="252"/>
      <c r="K6" s="252"/>
      <c r="L6" s="252"/>
      <c r="M6" s="252"/>
      <c r="N6" s="252"/>
      <c r="O6" s="252"/>
      <c r="P6" s="252"/>
      <c r="Q6" s="252"/>
      <c r="R6" s="252"/>
      <c r="S6" s="252"/>
      <c r="T6" s="103"/>
      <c r="U6" s="103"/>
      <c r="V6" s="103"/>
      <c r="W6" s="103"/>
      <c r="X6" s="103"/>
      <c r="Y6" s="103"/>
      <c r="Z6" s="103"/>
      <c r="AA6" s="103"/>
      <c r="AB6" s="103"/>
    </row>
    <row r="7" spans="1:28" s="11" customFormat="1" ht="18.75" x14ac:dyDescent="0.2">
      <c r="A7" s="252"/>
      <c r="B7" s="252"/>
      <c r="C7" s="252"/>
      <c r="D7" s="252"/>
      <c r="E7" s="252"/>
      <c r="F7" s="252"/>
      <c r="G7" s="252"/>
      <c r="H7" s="252"/>
      <c r="I7" s="252"/>
      <c r="J7" s="252"/>
      <c r="K7" s="252"/>
      <c r="L7" s="252"/>
      <c r="M7" s="252"/>
      <c r="N7" s="252"/>
      <c r="O7" s="252"/>
      <c r="P7" s="252"/>
      <c r="Q7" s="252"/>
      <c r="R7" s="252"/>
      <c r="S7" s="252"/>
      <c r="T7" s="103"/>
      <c r="U7" s="103"/>
      <c r="V7" s="103"/>
      <c r="W7" s="103"/>
      <c r="X7" s="103"/>
      <c r="Y7" s="103"/>
      <c r="Z7" s="103"/>
      <c r="AA7" s="103"/>
      <c r="AB7" s="103"/>
    </row>
    <row r="8" spans="1:28" s="11" customFormat="1" ht="18.75" x14ac:dyDescent="0.2">
      <c r="A8" s="252" t="str">
        <f>'1. паспорт местоположение'!A9:C9</f>
        <v>АО "Электросети Кубани" филиал "Краснодарэлектросеть"</v>
      </c>
      <c r="B8" s="252"/>
      <c r="C8" s="252"/>
      <c r="D8" s="252"/>
      <c r="E8" s="252"/>
      <c r="F8" s="252"/>
      <c r="G8" s="252"/>
      <c r="H8" s="252"/>
      <c r="I8" s="252"/>
      <c r="J8" s="252"/>
      <c r="K8" s="252"/>
      <c r="L8" s="252"/>
      <c r="M8" s="252"/>
      <c r="N8" s="252"/>
      <c r="O8" s="252"/>
      <c r="P8" s="252"/>
      <c r="Q8" s="252"/>
      <c r="R8" s="252"/>
      <c r="S8" s="252"/>
      <c r="T8" s="103"/>
      <c r="U8" s="103"/>
      <c r="V8" s="103"/>
      <c r="W8" s="103"/>
      <c r="X8" s="103"/>
      <c r="Y8" s="103"/>
      <c r="Z8" s="103"/>
      <c r="AA8" s="103"/>
      <c r="AB8" s="103"/>
    </row>
    <row r="9" spans="1:28" s="11" customFormat="1" ht="18.75" x14ac:dyDescent="0.2">
      <c r="A9" s="253" t="s">
        <v>5</v>
      </c>
      <c r="B9" s="253"/>
      <c r="C9" s="253"/>
      <c r="D9" s="253"/>
      <c r="E9" s="253"/>
      <c r="F9" s="253"/>
      <c r="G9" s="253"/>
      <c r="H9" s="253"/>
      <c r="I9" s="253"/>
      <c r="J9" s="253"/>
      <c r="K9" s="253"/>
      <c r="L9" s="253"/>
      <c r="M9" s="253"/>
      <c r="N9" s="253"/>
      <c r="O9" s="253"/>
      <c r="P9" s="253"/>
      <c r="Q9" s="253"/>
      <c r="R9" s="253"/>
      <c r="S9" s="253"/>
      <c r="T9" s="103"/>
      <c r="U9" s="103"/>
      <c r="V9" s="103"/>
      <c r="W9" s="103"/>
      <c r="X9" s="103"/>
      <c r="Y9" s="103"/>
      <c r="Z9" s="103"/>
      <c r="AA9" s="103"/>
      <c r="AB9" s="103"/>
    </row>
    <row r="10" spans="1:28" s="11" customFormat="1" ht="18.75" x14ac:dyDescent="0.2">
      <c r="A10" s="252"/>
      <c r="B10" s="252"/>
      <c r="C10" s="252"/>
      <c r="D10" s="252"/>
      <c r="E10" s="252"/>
      <c r="F10" s="252"/>
      <c r="G10" s="252"/>
      <c r="H10" s="252"/>
      <c r="I10" s="252"/>
      <c r="J10" s="252"/>
      <c r="K10" s="252"/>
      <c r="L10" s="252"/>
      <c r="M10" s="252"/>
      <c r="N10" s="252"/>
      <c r="O10" s="252"/>
      <c r="P10" s="252"/>
      <c r="Q10" s="252"/>
      <c r="R10" s="252"/>
      <c r="S10" s="252"/>
      <c r="T10" s="103"/>
      <c r="U10" s="103"/>
      <c r="V10" s="103"/>
      <c r="W10" s="103"/>
      <c r="X10" s="103"/>
      <c r="Y10" s="103"/>
      <c r="Z10" s="103"/>
      <c r="AA10" s="103"/>
      <c r="AB10" s="103"/>
    </row>
    <row r="11" spans="1:28" s="11" customFormat="1" ht="18.75" x14ac:dyDescent="0.2">
      <c r="A11" s="254" t="str">
        <f>'1. паспорт местоположение'!A12:C12</f>
        <v>K_N_Кд_21_ЛК150_8021</v>
      </c>
      <c r="B11" s="254"/>
      <c r="C11" s="254"/>
      <c r="D11" s="254"/>
      <c r="E11" s="254"/>
      <c r="F11" s="254"/>
      <c r="G11" s="254"/>
      <c r="H11" s="254"/>
      <c r="I11" s="254"/>
      <c r="J11" s="254"/>
      <c r="K11" s="254"/>
      <c r="L11" s="254"/>
      <c r="M11" s="254"/>
      <c r="N11" s="254"/>
      <c r="O11" s="254"/>
      <c r="P11" s="254"/>
      <c r="Q11" s="254"/>
      <c r="R11" s="254"/>
      <c r="S11" s="254"/>
      <c r="T11" s="103"/>
      <c r="U11" s="103"/>
      <c r="V11" s="103"/>
      <c r="W11" s="103"/>
      <c r="X11" s="103"/>
      <c r="Y11" s="103"/>
      <c r="Z11" s="103"/>
      <c r="AA11" s="103"/>
      <c r="AB11" s="103"/>
    </row>
    <row r="12" spans="1:28" s="11" customFormat="1" ht="18.75" x14ac:dyDescent="0.2">
      <c r="A12" s="253" t="s">
        <v>4</v>
      </c>
      <c r="B12" s="253"/>
      <c r="C12" s="253"/>
      <c r="D12" s="253"/>
      <c r="E12" s="253"/>
      <c r="F12" s="253"/>
      <c r="G12" s="253"/>
      <c r="H12" s="253"/>
      <c r="I12" s="253"/>
      <c r="J12" s="253"/>
      <c r="K12" s="253"/>
      <c r="L12" s="253"/>
      <c r="M12" s="253"/>
      <c r="N12" s="253"/>
      <c r="O12" s="253"/>
      <c r="P12" s="253"/>
      <c r="Q12" s="253"/>
      <c r="R12" s="253"/>
      <c r="S12" s="253"/>
      <c r="T12" s="103"/>
      <c r="U12" s="103"/>
      <c r="V12" s="103"/>
      <c r="W12" s="103"/>
      <c r="X12" s="103"/>
      <c r="Y12" s="103"/>
      <c r="Z12" s="103"/>
      <c r="AA12" s="103"/>
      <c r="AB12" s="103"/>
    </row>
    <row r="13" spans="1:28" s="135"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20"/>
      <c r="U13" s="120"/>
      <c r="V13" s="120"/>
      <c r="W13" s="120"/>
      <c r="X13" s="120"/>
      <c r="Y13" s="120"/>
      <c r="Z13" s="120"/>
      <c r="AA13" s="120"/>
      <c r="AB13" s="120"/>
    </row>
    <row r="14" spans="1:28" s="137" customFormat="1" ht="18.75" x14ac:dyDescent="0.2">
      <c r="A14" s="254" t="str">
        <f>'1. паспорт местоположение'!A15:C15</f>
        <v>Электроснабжение ЭПУ потребителей в соответствии с договором на ТП № 3-38-21-4690 г. Краснодар</v>
      </c>
      <c r="B14" s="254"/>
      <c r="C14" s="254"/>
      <c r="D14" s="254"/>
      <c r="E14" s="254"/>
      <c r="F14" s="254"/>
      <c r="G14" s="254"/>
      <c r="H14" s="254"/>
      <c r="I14" s="254"/>
      <c r="J14" s="254"/>
      <c r="K14" s="254"/>
      <c r="L14" s="254"/>
      <c r="M14" s="254"/>
      <c r="N14" s="254"/>
      <c r="O14" s="254"/>
      <c r="P14" s="254"/>
      <c r="Q14" s="254"/>
      <c r="R14" s="254"/>
      <c r="S14" s="254"/>
      <c r="T14" s="136"/>
      <c r="U14" s="136"/>
      <c r="V14" s="136"/>
      <c r="W14" s="136"/>
      <c r="X14" s="136"/>
      <c r="Y14" s="136"/>
      <c r="Z14" s="136"/>
      <c r="AA14" s="136"/>
      <c r="AB14" s="136"/>
    </row>
    <row r="15" spans="1:28" s="137" customFormat="1" ht="15" customHeight="1" x14ac:dyDescent="0.2">
      <c r="A15" s="253" t="s">
        <v>3</v>
      </c>
      <c r="B15" s="253"/>
      <c r="C15" s="253"/>
      <c r="D15" s="253"/>
      <c r="E15" s="253"/>
      <c r="F15" s="253"/>
      <c r="G15" s="253"/>
      <c r="H15" s="253"/>
      <c r="I15" s="253"/>
      <c r="J15" s="253"/>
      <c r="K15" s="253"/>
      <c r="L15" s="253"/>
      <c r="M15" s="253"/>
      <c r="N15" s="253"/>
      <c r="O15" s="253"/>
      <c r="P15" s="253"/>
      <c r="Q15" s="253"/>
      <c r="R15" s="253"/>
      <c r="S15" s="253"/>
      <c r="T15" s="138"/>
      <c r="U15" s="138"/>
      <c r="V15" s="138"/>
      <c r="W15" s="138"/>
      <c r="X15" s="138"/>
      <c r="Y15" s="138"/>
      <c r="Z15" s="138"/>
      <c r="AA15" s="138"/>
      <c r="AB15" s="138"/>
    </row>
    <row r="16" spans="1:28" s="137"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39"/>
      <c r="U16" s="139"/>
      <c r="V16" s="139"/>
      <c r="W16" s="139"/>
      <c r="X16" s="139"/>
      <c r="Y16" s="139"/>
    </row>
    <row r="17" spans="1:113" s="137" customFormat="1" ht="45.75" customHeight="1" x14ac:dyDescent="0.2">
      <c r="A17" s="247" t="s">
        <v>303</v>
      </c>
      <c r="B17" s="247"/>
      <c r="C17" s="247"/>
      <c r="D17" s="247"/>
      <c r="E17" s="247"/>
      <c r="F17" s="247"/>
      <c r="G17" s="247"/>
      <c r="H17" s="247"/>
      <c r="I17" s="247"/>
      <c r="J17" s="247"/>
      <c r="K17" s="247"/>
      <c r="L17" s="247"/>
      <c r="M17" s="247"/>
      <c r="N17" s="247"/>
      <c r="O17" s="247"/>
      <c r="P17" s="247"/>
      <c r="Q17" s="247"/>
      <c r="R17" s="247"/>
      <c r="S17" s="247"/>
      <c r="T17" s="140"/>
      <c r="U17" s="140"/>
      <c r="V17" s="140"/>
      <c r="W17" s="140"/>
      <c r="X17" s="140"/>
      <c r="Y17" s="140"/>
      <c r="Z17" s="140"/>
      <c r="AA17" s="140"/>
      <c r="AB17" s="140"/>
    </row>
    <row r="18" spans="1:113" s="137"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39"/>
      <c r="U18" s="139"/>
      <c r="V18" s="139"/>
      <c r="W18" s="139"/>
      <c r="X18" s="139"/>
      <c r="Y18" s="139"/>
    </row>
    <row r="19" spans="1:113" s="137" customFormat="1" ht="54" customHeight="1" x14ac:dyDescent="0.2">
      <c r="A19" s="244" t="s">
        <v>2</v>
      </c>
      <c r="B19" s="244" t="s">
        <v>304</v>
      </c>
      <c r="C19" s="249" t="s">
        <v>305</v>
      </c>
      <c r="D19" s="244" t="s">
        <v>306</v>
      </c>
      <c r="E19" s="244" t="s">
        <v>307</v>
      </c>
      <c r="F19" s="244" t="s">
        <v>308</v>
      </c>
      <c r="G19" s="244" t="s">
        <v>309</v>
      </c>
      <c r="H19" s="244" t="s">
        <v>310</v>
      </c>
      <c r="I19" s="244" t="s">
        <v>311</v>
      </c>
      <c r="J19" s="244" t="s">
        <v>312</v>
      </c>
      <c r="K19" s="244" t="s">
        <v>29</v>
      </c>
      <c r="L19" s="244" t="s">
        <v>313</v>
      </c>
      <c r="M19" s="244" t="s">
        <v>314</v>
      </c>
      <c r="N19" s="244" t="s">
        <v>315</v>
      </c>
      <c r="O19" s="244" t="s">
        <v>316</v>
      </c>
      <c r="P19" s="244" t="s">
        <v>317</v>
      </c>
      <c r="Q19" s="244" t="s">
        <v>318</v>
      </c>
      <c r="R19" s="244"/>
      <c r="S19" s="245" t="s">
        <v>319</v>
      </c>
      <c r="T19" s="139"/>
      <c r="U19" s="139"/>
      <c r="V19" s="139"/>
      <c r="W19" s="139"/>
      <c r="X19" s="139"/>
      <c r="Y19" s="139"/>
    </row>
    <row r="20" spans="1:113" s="137" customFormat="1" ht="180.75" customHeight="1" x14ac:dyDescent="0.2">
      <c r="A20" s="244"/>
      <c r="B20" s="244"/>
      <c r="C20" s="250"/>
      <c r="D20" s="244"/>
      <c r="E20" s="244"/>
      <c r="F20" s="244"/>
      <c r="G20" s="244"/>
      <c r="H20" s="244"/>
      <c r="I20" s="244"/>
      <c r="J20" s="244"/>
      <c r="K20" s="244"/>
      <c r="L20" s="244"/>
      <c r="M20" s="244"/>
      <c r="N20" s="244"/>
      <c r="O20" s="244"/>
      <c r="P20" s="244"/>
      <c r="Q20" s="141" t="s">
        <v>320</v>
      </c>
      <c r="R20" s="142" t="s">
        <v>321</v>
      </c>
      <c r="S20" s="245"/>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x14ac:dyDescent="0.2">
      <c r="A22" s="203">
        <v>1</v>
      </c>
      <c r="B22" s="190" t="s">
        <v>284</v>
      </c>
      <c r="C22" s="190" t="s">
        <v>284</v>
      </c>
      <c r="D22" s="190" t="s">
        <v>284</v>
      </c>
      <c r="E22" s="190" t="s">
        <v>284</v>
      </c>
      <c r="F22" s="190" t="s">
        <v>284</v>
      </c>
      <c r="G22" s="190" t="s">
        <v>284</v>
      </c>
      <c r="H22" s="190" t="s">
        <v>284</v>
      </c>
      <c r="I22" s="190" t="s">
        <v>284</v>
      </c>
      <c r="J22" s="190" t="s">
        <v>284</v>
      </c>
      <c r="K22" s="190" t="s">
        <v>284</v>
      </c>
      <c r="L22" s="190" t="s">
        <v>284</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x14ac:dyDescent="0.25">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51" t="str">
        <f>'1. паспорт местоположение'!A5:C5</f>
        <v>Год раскрытия информации: 2026 год</v>
      </c>
      <c r="B6" s="251"/>
      <c r="C6" s="251"/>
      <c r="D6" s="251"/>
      <c r="E6" s="251"/>
      <c r="F6" s="251"/>
      <c r="G6" s="251"/>
      <c r="H6" s="251"/>
      <c r="I6" s="251"/>
      <c r="J6" s="251"/>
      <c r="K6" s="251"/>
      <c r="L6" s="251"/>
      <c r="M6" s="251"/>
      <c r="N6" s="251"/>
      <c r="O6" s="251"/>
      <c r="P6" s="251"/>
      <c r="Q6" s="251"/>
      <c r="R6" s="251"/>
      <c r="S6" s="251"/>
      <c r="T6" s="251"/>
    </row>
    <row r="7" spans="1:20" s="7" customFormat="1" x14ac:dyDescent="0.2">
      <c r="A7" s="12"/>
      <c r="H7" s="11"/>
    </row>
    <row r="8" spans="1:20" s="7" customFormat="1" ht="18.75" x14ac:dyDescent="0.2">
      <c r="A8" s="270" t="s">
        <v>6</v>
      </c>
      <c r="B8" s="270"/>
      <c r="C8" s="270"/>
      <c r="D8" s="270"/>
      <c r="E8" s="270"/>
      <c r="F8" s="270"/>
      <c r="G8" s="270"/>
      <c r="H8" s="270"/>
      <c r="I8" s="270"/>
      <c r="J8" s="270"/>
      <c r="K8" s="270"/>
      <c r="L8" s="270"/>
      <c r="M8" s="270"/>
      <c r="N8" s="270"/>
      <c r="O8" s="270"/>
      <c r="P8" s="270"/>
      <c r="Q8" s="270"/>
      <c r="R8" s="270"/>
      <c r="S8" s="270"/>
      <c r="T8" s="270"/>
    </row>
    <row r="9" spans="1:20" s="7"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7" customFormat="1" ht="18.75" customHeight="1" x14ac:dyDescent="0.2">
      <c r="A10" s="271" t="s">
        <v>414</v>
      </c>
      <c r="B10" s="271"/>
      <c r="C10" s="271"/>
      <c r="D10" s="271"/>
      <c r="E10" s="271"/>
      <c r="F10" s="271"/>
      <c r="G10" s="271"/>
      <c r="H10" s="271"/>
      <c r="I10" s="271"/>
      <c r="J10" s="271"/>
      <c r="K10" s="271"/>
      <c r="L10" s="271"/>
      <c r="M10" s="271"/>
      <c r="N10" s="271"/>
      <c r="O10" s="271"/>
      <c r="P10" s="271"/>
      <c r="Q10" s="271"/>
      <c r="R10" s="271"/>
      <c r="S10" s="271"/>
      <c r="T10" s="271"/>
    </row>
    <row r="11" spans="1:20" s="7" customFormat="1" ht="18.75" customHeight="1" x14ac:dyDescent="0.2">
      <c r="A11" s="272" t="s">
        <v>5</v>
      </c>
      <c r="B11" s="272"/>
      <c r="C11" s="272"/>
      <c r="D11" s="272"/>
      <c r="E11" s="272"/>
      <c r="F11" s="272"/>
      <c r="G11" s="272"/>
      <c r="H11" s="272"/>
      <c r="I11" s="272"/>
      <c r="J11" s="272"/>
      <c r="K11" s="272"/>
      <c r="L11" s="272"/>
      <c r="M11" s="272"/>
      <c r="N11" s="272"/>
      <c r="O11" s="272"/>
      <c r="P11" s="272"/>
      <c r="Q11" s="272"/>
      <c r="R11" s="272"/>
      <c r="S11" s="272"/>
      <c r="T11" s="272"/>
    </row>
    <row r="12" spans="1:20" s="7"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7" customFormat="1" ht="18.75" customHeight="1" x14ac:dyDescent="0.2">
      <c r="A13" s="271" t="str">
        <f>'1. паспорт местоположение'!A12:C12</f>
        <v>K_N_Кд_21_ЛК150_8021</v>
      </c>
      <c r="B13" s="271"/>
      <c r="C13" s="271"/>
      <c r="D13" s="271"/>
      <c r="E13" s="271"/>
      <c r="F13" s="271"/>
      <c r="G13" s="271"/>
      <c r="H13" s="271"/>
      <c r="I13" s="271"/>
      <c r="J13" s="271"/>
      <c r="K13" s="271"/>
      <c r="L13" s="271"/>
      <c r="M13" s="271"/>
      <c r="N13" s="271"/>
      <c r="O13" s="271"/>
      <c r="P13" s="271"/>
      <c r="Q13" s="271"/>
      <c r="R13" s="271"/>
      <c r="S13" s="271"/>
      <c r="T13" s="271"/>
    </row>
    <row r="14" spans="1:20" s="7" customFormat="1" ht="18.75" customHeight="1" x14ac:dyDescent="0.2">
      <c r="A14" s="272" t="s">
        <v>4</v>
      </c>
      <c r="B14" s="272"/>
      <c r="C14" s="272"/>
      <c r="D14" s="272"/>
      <c r="E14" s="272"/>
      <c r="F14" s="272"/>
      <c r="G14" s="272"/>
      <c r="H14" s="272"/>
      <c r="I14" s="272"/>
      <c r="J14" s="272"/>
      <c r="K14" s="272"/>
      <c r="L14" s="272"/>
      <c r="M14" s="272"/>
      <c r="N14" s="272"/>
      <c r="O14" s="272"/>
      <c r="P14" s="272"/>
      <c r="Q14" s="272"/>
      <c r="R14" s="272"/>
      <c r="S14" s="272"/>
      <c r="T14" s="272"/>
    </row>
    <row r="15" spans="1:20" s="4"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 customFormat="1" ht="12" x14ac:dyDescent="0.2">
      <c r="A16" s="271" t="str">
        <f>'1. паспорт местоположение'!A15:C15</f>
        <v>Электроснабжение ЭПУ потребителей в соответствии с договором на ТП № 3-38-21-4690 г. Краснодар</v>
      </c>
      <c r="B16" s="271"/>
      <c r="C16" s="271"/>
      <c r="D16" s="271"/>
      <c r="E16" s="271"/>
      <c r="F16" s="271"/>
      <c r="G16" s="271"/>
      <c r="H16" s="271"/>
      <c r="I16" s="271"/>
      <c r="J16" s="271"/>
      <c r="K16" s="271"/>
      <c r="L16" s="271"/>
      <c r="M16" s="271"/>
      <c r="N16" s="271"/>
      <c r="O16" s="271"/>
      <c r="P16" s="271"/>
      <c r="Q16" s="271"/>
      <c r="R16" s="271"/>
      <c r="S16" s="271"/>
      <c r="T16" s="271"/>
    </row>
    <row r="17" spans="1:113" s="2" customFormat="1" ht="15" customHeight="1" x14ac:dyDescent="0.2">
      <c r="A17" s="272" t="s">
        <v>3</v>
      </c>
      <c r="B17" s="272"/>
      <c r="C17" s="272"/>
      <c r="D17" s="272"/>
      <c r="E17" s="272"/>
      <c r="F17" s="272"/>
      <c r="G17" s="272"/>
      <c r="H17" s="272"/>
      <c r="I17" s="272"/>
      <c r="J17" s="272"/>
      <c r="K17" s="272"/>
      <c r="L17" s="272"/>
      <c r="M17" s="272"/>
      <c r="N17" s="272"/>
      <c r="O17" s="272"/>
      <c r="P17" s="272"/>
      <c r="Q17" s="272"/>
      <c r="R17" s="272"/>
      <c r="S17" s="272"/>
      <c r="T17" s="272"/>
    </row>
    <row r="18" spans="1:113"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2" customFormat="1" ht="15" customHeight="1" x14ac:dyDescent="0.2">
      <c r="A19" s="274" t="s">
        <v>278</v>
      </c>
      <c r="B19" s="274"/>
      <c r="C19" s="274"/>
      <c r="D19" s="274"/>
      <c r="E19" s="274"/>
      <c r="F19" s="274"/>
      <c r="G19" s="274"/>
      <c r="H19" s="274"/>
      <c r="I19" s="274"/>
      <c r="J19" s="274"/>
      <c r="K19" s="274"/>
      <c r="L19" s="274"/>
      <c r="M19" s="274"/>
      <c r="N19" s="274"/>
      <c r="O19" s="274"/>
      <c r="P19" s="274"/>
      <c r="Q19" s="274"/>
      <c r="R19" s="274"/>
      <c r="S19" s="274"/>
      <c r="T19" s="274"/>
    </row>
    <row r="20" spans="1:113" s="29"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56" t="s">
        <v>2</v>
      </c>
      <c r="B21" s="259" t="s">
        <v>277</v>
      </c>
      <c r="C21" s="260"/>
      <c r="D21" s="263" t="s">
        <v>276</v>
      </c>
      <c r="E21" s="259" t="s">
        <v>275</v>
      </c>
      <c r="F21" s="260"/>
      <c r="G21" s="259" t="s">
        <v>274</v>
      </c>
      <c r="H21" s="260"/>
      <c r="I21" s="259" t="s">
        <v>273</v>
      </c>
      <c r="J21" s="260"/>
      <c r="K21" s="263" t="s">
        <v>272</v>
      </c>
      <c r="L21" s="259" t="s">
        <v>271</v>
      </c>
      <c r="M21" s="260"/>
      <c r="N21" s="259" t="s">
        <v>270</v>
      </c>
      <c r="O21" s="260"/>
      <c r="P21" s="263" t="s">
        <v>269</v>
      </c>
      <c r="Q21" s="267" t="s">
        <v>36</v>
      </c>
      <c r="R21" s="268"/>
      <c r="S21" s="267" t="s">
        <v>35</v>
      </c>
      <c r="T21" s="269"/>
    </row>
    <row r="22" spans="1:113" ht="204.75" customHeight="1" x14ac:dyDescent="0.25">
      <c r="A22" s="257"/>
      <c r="B22" s="261"/>
      <c r="C22" s="262"/>
      <c r="D22" s="265"/>
      <c r="E22" s="261"/>
      <c r="F22" s="262"/>
      <c r="G22" s="261"/>
      <c r="H22" s="262"/>
      <c r="I22" s="261"/>
      <c r="J22" s="262"/>
      <c r="K22" s="264"/>
      <c r="L22" s="261"/>
      <c r="M22" s="262"/>
      <c r="N22" s="261"/>
      <c r="O22" s="262"/>
      <c r="P22" s="264"/>
      <c r="Q22" s="43" t="s">
        <v>34</v>
      </c>
      <c r="R22" s="43" t="s">
        <v>249</v>
      </c>
      <c r="S22" s="43" t="s">
        <v>33</v>
      </c>
      <c r="T22" s="43" t="s">
        <v>32</v>
      </c>
    </row>
    <row r="23" spans="1:113" ht="51.75" customHeight="1" x14ac:dyDescent="0.25">
      <c r="A23" s="258"/>
      <c r="B23" s="83" t="s">
        <v>30</v>
      </c>
      <c r="C23" s="83" t="s">
        <v>31</v>
      </c>
      <c r="D23" s="264"/>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5" zoomScale="70" zoomScaleNormal="100" zoomScaleSheetLayoutView="70" workbookViewId="0">
      <selection activeCell="T25" sqref="T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70" t="s">
        <v>6</v>
      </c>
      <c r="F7" s="270"/>
      <c r="G7" s="270"/>
      <c r="H7" s="270"/>
      <c r="I7" s="270"/>
      <c r="J7" s="270"/>
      <c r="K7" s="270"/>
      <c r="L7" s="270"/>
      <c r="M7" s="270"/>
      <c r="N7" s="270"/>
      <c r="O7" s="270"/>
      <c r="P7" s="270"/>
      <c r="Q7" s="270"/>
      <c r="R7" s="270"/>
      <c r="S7" s="270"/>
      <c r="T7" s="270"/>
      <c r="U7" s="270"/>
      <c r="V7" s="270"/>
      <c r="W7" s="270"/>
      <c r="X7" s="270"/>
      <c r="Y7" s="270"/>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84" t="s">
        <v>415</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7" customFormat="1" ht="18.75" customHeight="1" x14ac:dyDescent="0.2">
      <c r="E10" s="272" t="s">
        <v>5</v>
      </c>
      <c r="F10" s="272"/>
      <c r="G10" s="272"/>
      <c r="H10" s="272"/>
      <c r="I10" s="272"/>
      <c r="J10" s="272"/>
      <c r="K10" s="272"/>
      <c r="L10" s="272"/>
      <c r="M10" s="272"/>
      <c r="N10" s="272"/>
      <c r="O10" s="272"/>
      <c r="P10" s="272"/>
      <c r="Q10" s="272"/>
      <c r="R10" s="272"/>
      <c r="S10" s="272"/>
      <c r="T10" s="272"/>
      <c r="U10" s="272"/>
      <c r="V10" s="272"/>
      <c r="W10" s="272"/>
      <c r="X10" s="272"/>
      <c r="Y10" s="272"/>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84" t="str">
        <f>'1. паспорт местоположение'!A12:C12</f>
        <v>K_N_Кд_21_ЛК150_8021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7" customFormat="1" ht="18.75" customHeight="1" x14ac:dyDescent="0.2">
      <c r="E13" s="272" t="s">
        <v>4</v>
      </c>
      <c r="F13" s="272"/>
      <c r="G13" s="272"/>
      <c r="H13" s="272"/>
      <c r="I13" s="272"/>
      <c r="J13" s="272"/>
      <c r="K13" s="272"/>
      <c r="L13" s="272"/>
      <c r="M13" s="272"/>
      <c r="N13" s="272"/>
      <c r="O13" s="272"/>
      <c r="P13" s="272"/>
      <c r="Q13" s="272"/>
      <c r="R13" s="272"/>
      <c r="S13" s="272"/>
      <c r="T13" s="272"/>
      <c r="U13" s="272"/>
      <c r="V13" s="272"/>
      <c r="W13" s="272"/>
      <c r="X13" s="272"/>
      <c r="Y13" s="272"/>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82" t="str">
        <f>'1. паспорт местоположение'!A15:C15</f>
        <v>Электроснабжение ЭПУ потребителей в соответствии с договором на ТП № 3-38-21-4690 г. Краснодар</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2" customFormat="1" ht="15" customHeight="1" x14ac:dyDescent="0.2">
      <c r="E16" s="272" t="s">
        <v>3</v>
      </c>
      <c r="F16" s="272"/>
      <c r="G16" s="272"/>
      <c r="H16" s="272"/>
      <c r="I16" s="272"/>
      <c r="J16" s="272"/>
      <c r="K16" s="272"/>
      <c r="L16" s="272"/>
      <c r="M16" s="272"/>
      <c r="N16" s="272"/>
      <c r="O16" s="272"/>
      <c r="P16" s="272"/>
      <c r="Q16" s="272"/>
      <c r="R16" s="272"/>
      <c r="S16" s="272"/>
      <c r="T16" s="272"/>
      <c r="U16" s="272"/>
      <c r="V16" s="272"/>
      <c r="W16" s="272"/>
      <c r="X16" s="272"/>
      <c r="Y16" s="272"/>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113" ht="25.5" customHeight="1" x14ac:dyDescent="0.25">
      <c r="A19" s="274" t="s">
        <v>251</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113" s="29" customFormat="1" ht="21" customHeight="1" x14ac:dyDescent="0.25"/>
    <row r="21" spans="1:113" ht="40.5" customHeight="1" x14ac:dyDescent="0.25">
      <c r="A21" s="275" t="s">
        <v>2</v>
      </c>
      <c r="B21" s="278" t="s">
        <v>254</v>
      </c>
      <c r="C21" s="279"/>
      <c r="D21" s="278" t="s">
        <v>256</v>
      </c>
      <c r="E21" s="279"/>
      <c r="F21" s="267" t="s">
        <v>29</v>
      </c>
      <c r="G21" s="269"/>
      <c r="H21" s="269"/>
      <c r="I21" s="268"/>
      <c r="J21" s="275" t="s">
        <v>257</v>
      </c>
      <c r="K21" s="278" t="s">
        <v>258</v>
      </c>
      <c r="L21" s="279"/>
      <c r="M21" s="278" t="s">
        <v>259</v>
      </c>
      <c r="N21" s="279"/>
      <c r="O21" s="278" t="s">
        <v>250</v>
      </c>
      <c r="P21" s="279"/>
      <c r="Q21" s="278" t="s">
        <v>41</v>
      </c>
      <c r="R21" s="279"/>
      <c r="S21" s="275" t="s">
        <v>40</v>
      </c>
      <c r="T21" s="275" t="s">
        <v>260</v>
      </c>
      <c r="U21" s="275" t="s">
        <v>255</v>
      </c>
      <c r="V21" s="278" t="s">
        <v>39</v>
      </c>
      <c r="W21" s="279"/>
      <c r="X21" s="267" t="s">
        <v>279</v>
      </c>
      <c r="Y21" s="269"/>
      <c r="Z21" s="267" t="s">
        <v>280</v>
      </c>
      <c r="AA21" s="269"/>
    </row>
    <row r="22" spans="1:113" ht="216" customHeight="1" x14ac:dyDescent="0.25">
      <c r="A22" s="276"/>
      <c r="B22" s="280"/>
      <c r="C22" s="281"/>
      <c r="D22" s="280"/>
      <c r="E22" s="281"/>
      <c r="F22" s="267" t="s">
        <v>38</v>
      </c>
      <c r="G22" s="268"/>
      <c r="H22" s="267" t="s">
        <v>37</v>
      </c>
      <c r="I22" s="268"/>
      <c r="J22" s="277"/>
      <c r="K22" s="280"/>
      <c r="L22" s="281"/>
      <c r="M22" s="280"/>
      <c r="N22" s="281"/>
      <c r="O22" s="280"/>
      <c r="P22" s="281"/>
      <c r="Q22" s="280"/>
      <c r="R22" s="281"/>
      <c r="S22" s="277"/>
      <c r="T22" s="277"/>
      <c r="U22" s="277"/>
      <c r="V22" s="280"/>
      <c r="W22" s="281"/>
      <c r="X22" s="43" t="s">
        <v>34</v>
      </c>
      <c r="Y22" s="43" t="s">
        <v>249</v>
      </c>
      <c r="Z22" s="43" t="s">
        <v>33</v>
      </c>
      <c r="AA22" s="43" t="s">
        <v>32</v>
      </c>
    </row>
    <row r="23" spans="1:113" ht="60" customHeight="1" x14ac:dyDescent="0.25">
      <c r="A23" s="277"/>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207" t="s">
        <v>284</v>
      </c>
      <c r="C25" s="229" t="s">
        <v>421</v>
      </c>
      <c r="D25" s="207" t="s">
        <v>284</v>
      </c>
      <c r="E25" s="229" t="str">
        <f>C25</f>
        <v>Проектом предусмотреть строительство ВЛ-0,4 кВ от РУ-0,4 кВ проектируемой КТП (по ТЗ № 10643) до границы балансовой принадлежности и эксплуатационной ответственности с заявителем.</v>
      </c>
      <c r="F25" s="207" t="s">
        <v>284</v>
      </c>
      <c r="G25" s="207">
        <v>0.4</v>
      </c>
      <c r="H25" s="207" t="s">
        <v>284</v>
      </c>
      <c r="I25" s="207">
        <f>G25</f>
        <v>0.4</v>
      </c>
      <c r="J25" s="207">
        <v>2026</v>
      </c>
      <c r="K25" s="207" t="s">
        <v>284</v>
      </c>
      <c r="L25" s="207" t="s">
        <v>284</v>
      </c>
      <c r="M25" s="207" t="s">
        <v>284</v>
      </c>
      <c r="N25" s="208" t="s">
        <v>426</v>
      </c>
      <c r="O25" s="207" t="s">
        <v>284</v>
      </c>
      <c r="P25" s="208" t="s">
        <v>422</v>
      </c>
      <c r="Q25" s="207" t="s">
        <v>284</v>
      </c>
      <c r="R25" s="208">
        <v>0.17100000000000001</v>
      </c>
      <c r="S25" s="207" t="s">
        <v>284</v>
      </c>
      <c r="T25" s="207" t="s">
        <v>284</v>
      </c>
      <c r="U25" s="207" t="s">
        <v>284</v>
      </c>
      <c r="V25" s="207" t="s">
        <v>284</v>
      </c>
      <c r="W25" s="207" t="s">
        <v>284</v>
      </c>
      <c r="X25" s="207" t="s">
        <v>284</v>
      </c>
      <c r="Y25" s="207" t="s">
        <v>284</v>
      </c>
      <c r="Z25" s="207" t="s">
        <v>284</v>
      </c>
      <c r="AA25" s="207" t="s">
        <v>284</v>
      </c>
    </row>
    <row r="27" spans="1:113" x14ac:dyDescent="0.25">
      <c r="B27" s="78"/>
      <c r="C27" s="78"/>
      <c r="D27" s="78"/>
      <c r="E27" s="78"/>
      <c r="F27" s="78" t="s">
        <v>290</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4" sqref="C24"/>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51" t="str">
        <f>'1. паспорт местоположение'!A5:C5</f>
        <v>Год раскрытия информации: 2026 год</v>
      </c>
      <c r="B5" s="251"/>
      <c r="C5" s="251"/>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52" t="s">
        <v>6</v>
      </c>
      <c r="B7" s="252"/>
      <c r="C7" s="252"/>
      <c r="D7" s="171"/>
      <c r="E7" s="103"/>
      <c r="F7" s="103"/>
      <c r="G7" s="103"/>
      <c r="H7" s="103"/>
      <c r="I7" s="103"/>
      <c r="J7" s="103"/>
      <c r="K7" s="103"/>
      <c r="L7" s="103"/>
      <c r="M7" s="103"/>
      <c r="N7" s="103"/>
      <c r="O7" s="103"/>
      <c r="P7" s="103"/>
      <c r="Q7" s="103"/>
      <c r="R7" s="103"/>
      <c r="S7" s="103"/>
      <c r="T7" s="103"/>
      <c r="U7" s="103"/>
    </row>
    <row r="8" spans="1:29" s="11" customFormat="1" ht="18.75" x14ac:dyDescent="0.2">
      <c r="A8" s="252"/>
      <c r="B8" s="252"/>
      <c r="C8" s="252"/>
      <c r="D8" s="172"/>
      <c r="E8" s="123"/>
      <c r="F8" s="123"/>
      <c r="G8" s="123"/>
      <c r="H8" s="103"/>
      <c r="I8" s="103"/>
      <c r="J8" s="103"/>
      <c r="K8" s="103"/>
      <c r="L8" s="103"/>
      <c r="M8" s="103"/>
      <c r="N8" s="103"/>
      <c r="O8" s="103"/>
      <c r="P8" s="103"/>
      <c r="Q8" s="103"/>
      <c r="R8" s="103"/>
      <c r="S8" s="103"/>
      <c r="T8" s="103"/>
      <c r="U8" s="103"/>
    </row>
    <row r="9" spans="1:29" s="11" customFormat="1" ht="18.75" x14ac:dyDescent="0.2">
      <c r="A9" s="287" t="s">
        <v>414</v>
      </c>
      <c r="B9" s="287"/>
      <c r="C9" s="287"/>
      <c r="D9" s="173"/>
      <c r="E9" s="136"/>
      <c r="F9" s="136"/>
      <c r="G9" s="136"/>
      <c r="H9" s="103"/>
      <c r="I9" s="103"/>
      <c r="J9" s="103"/>
      <c r="K9" s="103"/>
      <c r="L9" s="103"/>
      <c r="M9" s="103"/>
      <c r="N9" s="103"/>
      <c r="O9" s="103"/>
      <c r="P9" s="103"/>
      <c r="Q9" s="103"/>
      <c r="R9" s="103"/>
      <c r="S9" s="103"/>
      <c r="T9" s="103"/>
      <c r="U9" s="103"/>
    </row>
    <row r="10" spans="1:29" s="11" customFormat="1" ht="18.75" x14ac:dyDescent="0.2">
      <c r="A10" s="253" t="s">
        <v>5</v>
      </c>
      <c r="B10" s="253"/>
      <c r="C10" s="253"/>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52"/>
      <c r="B11" s="252"/>
      <c r="C11" s="252"/>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7" t="str">
        <f>'1. паспорт местоположение'!A12:C12</f>
        <v>K_N_Кд_21_ЛК150_8021</v>
      </c>
      <c r="B12" s="287"/>
      <c r="C12" s="287"/>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53" t="s">
        <v>4</v>
      </c>
      <c r="B13" s="253"/>
      <c r="C13" s="253"/>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55"/>
      <c r="B14" s="255"/>
      <c r="C14" s="255"/>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6" t="str">
        <f>'1. паспорт местоположение'!A15:C15</f>
        <v>Электроснабжение ЭПУ потребителей в соответствии с договором на ТП № 3-38-21-4690 г. Краснодар</v>
      </c>
      <c r="B15" s="286"/>
      <c r="C15" s="286"/>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53" t="s">
        <v>3</v>
      </c>
      <c r="B16" s="253"/>
      <c r="C16" s="253"/>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46"/>
      <c r="B17" s="246"/>
      <c r="C17" s="246"/>
      <c r="D17" s="175"/>
      <c r="E17" s="139"/>
      <c r="F17" s="139"/>
      <c r="G17" s="139"/>
      <c r="H17" s="139"/>
      <c r="I17" s="139"/>
      <c r="J17" s="139"/>
      <c r="K17" s="139"/>
      <c r="L17" s="139"/>
      <c r="M17" s="139"/>
      <c r="N17" s="139"/>
      <c r="O17" s="139"/>
      <c r="P17" s="139"/>
      <c r="Q17" s="139"/>
      <c r="R17" s="139"/>
    </row>
    <row r="18" spans="1:21" s="137" customFormat="1" ht="27.75" customHeight="1" x14ac:dyDescent="0.2">
      <c r="A18" s="247" t="s">
        <v>248</v>
      </c>
      <c r="B18" s="247"/>
      <c r="C18" s="247"/>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Электроснабжение ЭПУ потребителей в соответствии с договором на ТП № 3-38-21-4690 г. Краснодар</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427</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2021</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5" t="s">
        <v>402</v>
      </c>
      <c r="B32" s="285"/>
      <c r="C32" s="285"/>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70" t="s">
        <v>6</v>
      </c>
      <c r="B7" s="270"/>
      <c r="C7" s="270"/>
      <c r="D7" s="270"/>
      <c r="E7" s="270"/>
      <c r="F7" s="270"/>
      <c r="G7" s="270"/>
      <c r="H7" s="270"/>
      <c r="I7" s="270"/>
      <c r="J7" s="270"/>
      <c r="K7" s="270"/>
      <c r="L7" s="270"/>
      <c r="M7" s="270"/>
      <c r="N7" s="270"/>
      <c r="O7" s="270"/>
      <c r="P7" s="68"/>
      <c r="Q7" s="68"/>
      <c r="R7" s="68"/>
      <c r="S7" s="68"/>
      <c r="T7" s="68"/>
      <c r="U7" s="68"/>
      <c r="V7" s="68"/>
      <c r="W7" s="68"/>
      <c r="X7" s="68"/>
      <c r="Y7" s="68"/>
      <c r="Z7" s="68"/>
    </row>
    <row r="8" spans="1:28" s="7" customFormat="1" ht="18.75" x14ac:dyDescent="0.2">
      <c r="A8" s="270"/>
      <c r="B8" s="270"/>
      <c r="C8" s="270"/>
      <c r="D8" s="270"/>
      <c r="E8" s="270"/>
      <c r="F8" s="270"/>
      <c r="G8" s="270"/>
      <c r="H8" s="270"/>
      <c r="I8" s="270"/>
      <c r="J8" s="270"/>
      <c r="K8" s="270"/>
      <c r="L8" s="270"/>
      <c r="M8" s="270"/>
      <c r="N8" s="270"/>
      <c r="O8" s="270"/>
      <c r="P8" s="68"/>
      <c r="Q8" s="68"/>
      <c r="R8" s="68"/>
      <c r="S8" s="68"/>
      <c r="T8" s="68"/>
      <c r="U8" s="68"/>
      <c r="V8" s="68"/>
      <c r="W8" s="68"/>
      <c r="X8" s="68"/>
      <c r="Y8" s="68"/>
      <c r="Z8" s="68"/>
    </row>
    <row r="9" spans="1:28" s="7" customFormat="1" ht="18.75" x14ac:dyDescent="0.2">
      <c r="A9" s="270" t="str">
        <f>'1. паспорт местоположение'!A9:C9</f>
        <v>АО "Электросети Кубани" филиал "Краснодарэлектросеть"</v>
      </c>
      <c r="B9" s="270"/>
      <c r="C9" s="270"/>
      <c r="D9" s="270"/>
      <c r="E9" s="270"/>
      <c r="F9" s="270"/>
      <c r="G9" s="270"/>
      <c r="H9" s="270"/>
      <c r="I9" s="270"/>
      <c r="J9" s="270"/>
      <c r="K9" s="270"/>
      <c r="L9" s="270"/>
      <c r="M9" s="270"/>
      <c r="N9" s="270"/>
      <c r="O9" s="270"/>
      <c r="P9" s="68"/>
      <c r="Q9" s="68"/>
      <c r="R9" s="68"/>
      <c r="S9" s="68"/>
      <c r="T9" s="68"/>
      <c r="U9" s="68"/>
      <c r="V9" s="68"/>
      <c r="W9" s="68"/>
      <c r="X9" s="68"/>
      <c r="Y9" s="68"/>
      <c r="Z9" s="68"/>
    </row>
    <row r="10" spans="1:28" s="7" customFormat="1" ht="18.75" x14ac:dyDescent="0.2">
      <c r="A10" s="272" t="s">
        <v>5</v>
      </c>
      <c r="B10" s="272"/>
      <c r="C10" s="272"/>
      <c r="D10" s="272"/>
      <c r="E10" s="272"/>
      <c r="F10" s="272"/>
      <c r="G10" s="272"/>
      <c r="H10" s="272"/>
      <c r="I10" s="272"/>
      <c r="J10" s="272"/>
      <c r="K10" s="272"/>
      <c r="L10" s="272"/>
      <c r="M10" s="272"/>
      <c r="N10" s="272"/>
      <c r="O10" s="272"/>
      <c r="P10" s="68"/>
      <c r="Q10" s="68"/>
      <c r="R10" s="68"/>
      <c r="S10" s="68"/>
      <c r="T10" s="68"/>
      <c r="U10" s="68"/>
      <c r="V10" s="68"/>
      <c r="W10" s="68"/>
      <c r="X10" s="68"/>
      <c r="Y10" s="68"/>
      <c r="Z10" s="68"/>
    </row>
    <row r="11" spans="1:28" s="7" customFormat="1" ht="18.75" x14ac:dyDescent="0.2">
      <c r="A11" s="270"/>
      <c r="B11" s="270"/>
      <c r="C11" s="270"/>
      <c r="D11" s="270"/>
      <c r="E11" s="270"/>
      <c r="F11" s="270"/>
      <c r="G11" s="270"/>
      <c r="H11" s="270"/>
      <c r="I11" s="270"/>
      <c r="J11" s="270"/>
      <c r="K11" s="270"/>
      <c r="L11" s="270"/>
      <c r="M11" s="270"/>
      <c r="N11" s="270"/>
      <c r="O11" s="270"/>
      <c r="P11" s="68"/>
      <c r="Q11" s="68"/>
      <c r="R11" s="68"/>
      <c r="S11" s="68"/>
      <c r="T11" s="68"/>
      <c r="U11" s="68"/>
      <c r="V11" s="68"/>
      <c r="W11" s="68"/>
      <c r="X11" s="68"/>
      <c r="Y11" s="68"/>
      <c r="Z11" s="68"/>
    </row>
    <row r="12" spans="1:28" s="11" customFormat="1" ht="18.75" x14ac:dyDescent="0.2">
      <c r="A12" s="254" t="str">
        <f>'1. паспорт местоположение'!A12:C12</f>
        <v>K_N_Кд_21_ЛК150_8021</v>
      </c>
      <c r="B12" s="254"/>
      <c r="C12" s="254"/>
      <c r="D12" s="254"/>
      <c r="E12" s="254"/>
      <c r="F12" s="254"/>
      <c r="G12" s="254"/>
      <c r="H12" s="254"/>
      <c r="I12" s="254"/>
      <c r="J12" s="254"/>
      <c r="K12" s="254"/>
      <c r="L12" s="254"/>
      <c r="M12" s="254"/>
      <c r="N12" s="254"/>
      <c r="O12" s="254"/>
      <c r="P12" s="103"/>
      <c r="Q12" s="103"/>
      <c r="R12" s="103"/>
      <c r="S12" s="103"/>
      <c r="T12" s="103"/>
      <c r="U12" s="103"/>
      <c r="V12" s="103"/>
      <c r="W12" s="103"/>
      <c r="X12" s="103"/>
      <c r="Y12" s="103"/>
      <c r="Z12" s="103"/>
    </row>
    <row r="13" spans="1:28" s="7" customFormat="1" ht="18.75" x14ac:dyDescent="0.2">
      <c r="A13" s="272" t="s">
        <v>4</v>
      </c>
      <c r="B13" s="272"/>
      <c r="C13" s="272"/>
      <c r="D13" s="272"/>
      <c r="E13" s="272"/>
      <c r="F13" s="272"/>
      <c r="G13" s="272"/>
      <c r="H13" s="272"/>
      <c r="I13" s="272"/>
      <c r="J13" s="272"/>
      <c r="K13" s="272"/>
      <c r="L13" s="272"/>
      <c r="M13" s="272"/>
      <c r="N13" s="272"/>
      <c r="O13" s="272"/>
      <c r="P13" s="68"/>
      <c r="Q13" s="68"/>
      <c r="R13" s="68"/>
      <c r="S13" s="68"/>
      <c r="T13" s="68"/>
      <c r="U13" s="68"/>
      <c r="V13" s="68"/>
      <c r="W13" s="68"/>
      <c r="X13" s="68"/>
      <c r="Y13" s="68"/>
      <c r="Z13" s="68"/>
    </row>
    <row r="14" spans="1:28" s="4" customFormat="1" ht="15.75" customHeight="1" x14ac:dyDescent="0.2">
      <c r="A14" s="255"/>
      <c r="B14" s="255"/>
      <c r="C14" s="255"/>
      <c r="D14" s="255"/>
      <c r="E14" s="255"/>
      <c r="F14" s="255"/>
      <c r="G14" s="255"/>
      <c r="H14" s="255"/>
      <c r="I14" s="255"/>
      <c r="J14" s="255"/>
      <c r="K14" s="255"/>
      <c r="L14" s="255"/>
      <c r="M14" s="255"/>
      <c r="N14" s="255"/>
      <c r="O14" s="255"/>
      <c r="P14" s="96"/>
      <c r="Q14" s="96"/>
      <c r="R14" s="96"/>
      <c r="S14" s="96"/>
      <c r="T14" s="96"/>
      <c r="U14" s="96"/>
      <c r="V14" s="96"/>
      <c r="W14" s="96"/>
      <c r="X14" s="96"/>
      <c r="Y14" s="96"/>
      <c r="Z14" s="96"/>
    </row>
    <row r="15" spans="1:28" s="137" customFormat="1" ht="18.75" x14ac:dyDescent="0.2">
      <c r="A15" s="254" t="str">
        <f>'1. паспорт местоположение'!A15:C15</f>
        <v>Электроснабжение ЭПУ потребителей в соответствии с договором на ТП № 3-38-21-4690 г. Краснодар</v>
      </c>
      <c r="B15" s="254"/>
      <c r="C15" s="254"/>
      <c r="D15" s="254"/>
      <c r="E15" s="254"/>
      <c r="F15" s="254"/>
      <c r="G15" s="254"/>
      <c r="H15" s="254"/>
      <c r="I15" s="254"/>
      <c r="J15" s="254"/>
      <c r="K15" s="254"/>
      <c r="L15" s="254"/>
      <c r="M15" s="254"/>
      <c r="N15" s="254"/>
      <c r="O15" s="254"/>
      <c r="P15" s="136"/>
      <c r="Q15" s="136"/>
      <c r="R15" s="136"/>
      <c r="S15" s="136"/>
      <c r="T15" s="136"/>
      <c r="U15" s="136"/>
      <c r="V15" s="136"/>
      <c r="W15" s="136"/>
      <c r="X15" s="136"/>
      <c r="Y15" s="136"/>
      <c r="Z15" s="136"/>
    </row>
    <row r="16" spans="1:28" s="2" customFormat="1" ht="15" customHeight="1" x14ac:dyDescent="0.2">
      <c r="A16" s="272" t="s">
        <v>3</v>
      </c>
      <c r="B16" s="272"/>
      <c r="C16" s="272"/>
      <c r="D16" s="272"/>
      <c r="E16" s="272"/>
      <c r="F16" s="272"/>
      <c r="G16" s="272"/>
      <c r="H16" s="272"/>
      <c r="I16" s="272"/>
      <c r="J16" s="272"/>
      <c r="K16" s="272"/>
      <c r="L16" s="272"/>
      <c r="M16" s="272"/>
      <c r="N16" s="272"/>
      <c r="O16" s="272"/>
      <c r="P16" s="67"/>
      <c r="Q16" s="67"/>
      <c r="R16" s="67"/>
      <c r="S16" s="67"/>
      <c r="T16" s="67"/>
      <c r="U16" s="67"/>
      <c r="V16" s="67"/>
      <c r="W16" s="67"/>
      <c r="X16" s="67"/>
      <c r="Y16" s="67"/>
      <c r="Z16" s="67"/>
    </row>
    <row r="17" spans="1:113" s="2" customFormat="1" ht="15" customHeight="1" x14ac:dyDescent="0.2">
      <c r="A17" s="273"/>
      <c r="B17" s="273"/>
      <c r="C17" s="273"/>
      <c r="D17" s="273"/>
      <c r="E17" s="273"/>
      <c r="F17" s="273"/>
      <c r="G17" s="273"/>
      <c r="H17" s="273"/>
      <c r="I17" s="273"/>
      <c r="J17" s="273"/>
      <c r="K17" s="273"/>
      <c r="L17" s="273"/>
      <c r="M17" s="273"/>
      <c r="N17" s="273"/>
      <c r="O17" s="273"/>
      <c r="P17" s="97"/>
      <c r="Q17" s="97"/>
      <c r="R17" s="97"/>
      <c r="S17" s="97"/>
      <c r="T17" s="97"/>
      <c r="U17" s="97"/>
      <c r="V17" s="97"/>
      <c r="W17" s="97"/>
    </row>
    <row r="18" spans="1:113" s="2" customFormat="1" ht="91.5" customHeight="1" x14ac:dyDescent="0.2">
      <c r="A18" s="288" t="s">
        <v>323</v>
      </c>
      <c r="B18" s="288"/>
      <c r="C18" s="288"/>
      <c r="D18" s="288"/>
      <c r="E18" s="288"/>
      <c r="F18" s="288"/>
      <c r="G18" s="288"/>
      <c r="H18" s="288"/>
      <c r="I18" s="288"/>
      <c r="J18" s="288"/>
      <c r="K18" s="288"/>
      <c r="L18" s="288"/>
      <c r="M18" s="288"/>
      <c r="N18" s="288"/>
      <c r="O18" s="288"/>
      <c r="P18" s="3"/>
      <c r="Q18" s="3"/>
      <c r="R18" s="3"/>
      <c r="S18" s="3"/>
      <c r="T18" s="3"/>
      <c r="U18" s="3"/>
      <c r="V18" s="3"/>
      <c r="W18" s="3"/>
      <c r="X18" s="3"/>
      <c r="Y18" s="3"/>
      <c r="Z18" s="3"/>
    </row>
    <row r="19" spans="1:113" s="2" customFormat="1" ht="78" customHeight="1" x14ac:dyDescent="0.2">
      <c r="A19" s="289" t="s">
        <v>2</v>
      </c>
      <c r="B19" s="289" t="s">
        <v>324</v>
      </c>
      <c r="C19" s="289" t="s">
        <v>325</v>
      </c>
      <c r="D19" s="289" t="s">
        <v>326</v>
      </c>
      <c r="E19" s="290" t="s">
        <v>327</v>
      </c>
      <c r="F19" s="291"/>
      <c r="G19" s="291"/>
      <c r="H19" s="291"/>
      <c r="I19" s="292"/>
      <c r="J19" s="289" t="s">
        <v>328</v>
      </c>
      <c r="K19" s="289"/>
      <c r="L19" s="289"/>
      <c r="M19" s="289"/>
      <c r="N19" s="289"/>
      <c r="O19" s="289"/>
      <c r="P19" s="97"/>
      <c r="Q19" s="97"/>
      <c r="R19" s="97"/>
      <c r="S19" s="97"/>
      <c r="T19" s="97"/>
      <c r="U19" s="97"/>
      <c r="V19" s="97"/>
      <c r="W19" s="97"/>
    </row>
    <row r="20" spans="1:113" s="2" customFormat="1" ht="51" customHeight="1" x14ac:dyDescent="0.2">
      <c r="A20" s="289"/>
      <c r="B20" s="289"/>
      <c r="C20" s="289"/>
      <c r="D20" s="289"/>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0"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51" t="str">
        <f>'1. паспорт местоположение'!A5:C5</f>
        <v>Год раскрытия информации: 2026 год</v>
      </c>
      <c r="B5" s="251"/>
      <c r="C5" s="251"/>
      <c r="D5" s="251"/>
      <c r="E5" s="251"/>
      <c r="F5" s="251"/>
      <c r="G5" s="251"/>
      <c r="H5" s="251"/>
      <c r="I5" s="251"/>
      <c r="J5" s="251"/>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52" t="s">
        <v>6</v>
      </c>
      <c r="B7" s="252"/>
      <c r="C7" s="252"/>
      <c r="D7" s="252"/>
      <c r="E7" s="252"/>
      <c r="F7" s="252"/>
      <c r="G7" s="252"/>
      <c r="H7" s="252"/>
      <c r="I7" s="252"/>
      <c r="J7" s="252"/>
    </row>
    <row r="8" spans="1:42" ht="18.75" x14ac:dyDescent="0.25">
      <c r="A8" s="252"/>
      <c r="B8" s="252"/>
      <c r="C8" s="252"/>
      <c r="D8" s="252"/>
      <c r="E8" s="252"/>
      <c r="F8" s="252"/>
      <c r="G8" s="252"/>
      <c r="H8" s="252"/>
      <c r="I8" s="252"/>
      <c r="J8" s="252"/>
    </row>
    <row r="9" spans="1:42" x14ac:dyDescent="0.25">
      <c r="A9" s="304" t="str">
        <f>'1. паспорт местоположение'!A9:C9</f>
        <v>АО "Электросети Кубани" филиал "Краснодарэлектросеть"</v>
      </c>
      <c r="B9" s="304"/>
      <c r="C9" s="304"/>
      <c r="D9" s="304"/>
      <c r="E9" s="304"/>
      <c r="F9" s="304"/>
      <c r="G9" s="304"/>
      <c r="H9" s="304"/>
      <c r="I9" s="304"/>
      <c r="J9" s="304"/>
    </row>
    <row r="10" spans="1:42" x14ac:dyDescent="0.25">
      <c r="A10" s="253" t="s">
        <v>5</v>
      </c>
      <c r="B10" s="253"/>
      <c r="C10" s="253"/>
      <c r="D10" s="253"/>
      <c r="E10" s="253"/>
      <c r="F10" s="253"/>
      <c r="G10" s="253"/>
      <c r="H10" s="253"/>
      <c r="I10" s="253"/>
      <c r="J10" s="253"/>
    </row>
    <row r="11" spans="1:42" ht="18.75" x14ac:dyDescent="0.25">
      <c r="A11" s="252"/>
      <c r="B11" s="252"/>
      <c r="C11" s="252"/>
      <c r="D11" s="252"/>
      <c r="E11" s="252"/>
      <c r="F11" s="252"/>
      <c r="G11" s="252"/>
      <c r="H11" s="252"/>
      <c r="I11" s="252"/>
      <c r="J11" s="252"/>
    </row>
    <row r="12" spans="1:42" x14ac:dyDescent="0.25">
      <c r="A12" s="287" t="str">
        <f>'1. паспорт местоположение'!A12:C12</f>
        <v>K_N_Кд_21_ЛК150_8021</v>
      </c>
      <c r="B12" s="287"/>
      <c r="C12" s="287"/>
      <c r="D12" s="287"/>
      <c r="E12" s="287"/>
      <c r="F12" s="287"/>
      <c r="G12" s="287"/>
      <c r="H12" s="287"/>
      <c r="I12" s="287"/>
      <c r="J12" s="287"/>
    </row>
    <row r="13" spans="1:42" x14ac:dyDescent="0.25">
      <c r="A13" s="253" t="s">
        <v>4</v>
      </c>
      <c r="B13" s="253"/>
      <c r="C13" s="253"/>
      <c r="D13" s="253"/>
      <c r="E13" s="253"/>
      <c r="F13" s="253"/>
      <c r="G13" s="253"/>
      <c r="H13" s="253"/>
      <c r="I13" s="253"/>
      <c r="J13" s="253"/>
    </row>
    <row r="14" spans="1:42" ht="18.75" x14ac:dyDescent="0.25">
      <c r="A14" s="255"/>
      <c r="B14" s="255"/>
      <c r="C14" s="255"/>
      <c r="D14" s="255"/>
      <c r="E14" s="255"/>
      <c r="F14" s="255"/>
      <c r="G14" s="255"/>
      <c r="H14" s="255"/>
      <c r="I14" s="255"/>
      <c r="J14" s="255"/>
    </row>
    <row r="15" spans="1:42" x14ac:dyDescent="0.25">
      <c r="A15" s="287" t="str">
        <f>'1. паспорт местоположение'!A15:C15</f>
        <v>Электроснабжение ЭПУ потребителей в соответствии с договором на ТП № 3-38-21-4690 г. Краснодар</v>
      </c>
      <c r="B15" s="287"/>
      <c r="C15" s="287"/>
      <c r="D15" s="287"/>
      <c r="E15" s="287"/>
      <c r="F15" s="287"/>
      <c r="G15" s="287"/>
      <c r="H15" s="287"/>
      <c r="I15" s="287"/>
      <c r="J15" s="287"/>
    </row>
    <row r="16" spans="1:42" x14ac:dyDescent="0.25">
      <c r="A16" s="253" t="s">
        <v>3</v>
      </c>
      <c r="B16" s="253"/>
      <c r="C16" s="253"/>
      <c r="D16" s="253"/>
      <c r="E16" s="253"/>
      <c r="F16" s="253"/>
      <c r="G16" s="253"/>
      <c r="H16" s="253"/>
      <c r="I16" s="253"/>
      <c r="J16" s="253"/>
    </row>
    <row r="17" spans="1:10" ht="15.75" customHeight="1" x14ac:dyDescent="0.25">
      <c r="J17" s="107"/>
    </row>
    <row r="18" spans="1:10" x14ac:dyDescent="0.25">
      <c r="I18" s="23"/>
    </row>
    <row r="19" spans="1:10" ht="15.75" customHeight="1" x14ac:dyDescent="0.25">
      <c r="A19" s="303" t="s">
        <v>341</v>
      </c>
      <c r="B19" s="303"/>
      <c r="C19" s="303"/>
      <c r="D19" s="303"/>
      <c r="E19" s="303"/>
      <c r="F19" s="303"/>
      <c r="G19" s="303"/>
      <c r="H19" s="303"/>
      <c r="I19" s="303"/>
      <c r="J19" s="303"/>
    </row>
    <row r="20" spans="1:10" x14ac:dyDescent="0.25">
      <c r="A20" s="31"/>
      <c r="B20" s="31"/>
      <c r="C20" s="112"/>
      <c r="D20" s="112"/>
      <c r="E20" s="112"/>
      <c r="F20" s="112"/>
      <c r="G20" s="112"/>
      <c r="H20" s="112"/>
      <c r="I20" s="112"/>
      <c r="J20" s="112"/>
    </row>
    <row r="21" spans="1:10" ht="28.5" customHeight="1" x14ac:dyDescent="0.25">
      <c r="A21" s="293" t="s">
        <v>139</v>
      </c>
      <c r="B21" s="293" t="s">
        <v>138</v>
      </c>
      <c r="C21" s="298" t="s">
        <v>198</v>
      </c>
      <c r="D21" s="298"/>
      <c r="E21" s="298"/>
      <c r="F21" s="298"/>
      <c r="G21" s="305" t="s">
        <v>137</v>
      </c>
      <c r="H21" s="295" t="s">
        <v>200</v>
      </c>
      <c r="I21" s="293" t="s">
        <v>136</v>
      </c>
      <c r="J21" s="294" t="s">
        <v>199</v>
      </c>
    </row>
    <row r="22" spans="1:10" ht="58.5" customHeight="1" x14ac:dyDescent="0.25">
      <c r="A22" s="293"/>
      <c r="B22" s="293"/>
      <c r="C22" s="299" t="s">
        <v>1</v>
      </c>
      <c r="D22" s="299"/>
      <c r="E22" s="300" t="s">
        <v>0</v>
      </c>
      <c r="F22" s="301"/>
      <c r="G22" s="305"/>
      <c r="H22" s="296"/>
      <c r="I22" s="293"/>
      <c r="J22" s="294"/>
    </row>
    <row r="23" spans="1:10" ht="31.5" x14ac:dyDescent="0.25">
      <c r="A23" s="293"/>
      <c r="B23" s="293"/>
      <c r="C23" s="41" t="s">
        <v>135</v>
      </c>
      <c r="D23" s="41" t="s">
        <v>134</v>
      </c>
      <c r="E23" s="41" t="s">
        <v>135</v>
      </c>
      <c r="F23" s="41" t="s">
        <v>134</v>
      </c>
      <c r="G23" s="305"/>
      <c r="H23" s="297"/>
      <c r="I23" s="293"/>
      <c r="J23" s="294"/>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302" t="s">
        <v>402</v>
      </c>
      <c r="B56" s="302"/>
      <c r="C56" s="302"/>
      <c r="D56" s="302"/>
      <c r="E56" s="302"/>
      <c r="F56" s="302"/>
      <c r="G56" s="302"/>
      <c r="H56" s="302"/>
      <c r="I56" s="302"/>
      <c r="J56" s="302"/>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J77"/>
  <sheetViews>
    <sheetView view="pageBreakPreview" topLeftCell="F20" zoomScale="70" zoomScaleNormal="70" zoomScaleSheetLayoutView="70" workbookViewId="0">
      <selection activeCell="X39" sqref="X39"/>
    </sheetView>
  </sheetViews>
  <sheetFormatPr defaultRowHeight="15.75" x14ac:dyDescent="0.2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6" width="9.28515625" style="86" customWidth="1"/>
    <col min="27" max="27" width="14.5703125" style="86" customWidth="1"/>
    <col min="28" max="28" width="13.7109375" style="86" customWidth="1"/>
    <col min="29" max="29" width="13.140625" style="86" customWidth="1"/>
    <col min="30" max="30" width="24.85546875" style="86" customWidth="1"/>
    <col min="31" max="16384" width="9.140625" style="86"/>
  </cols>
  <sheetData>
    <row r="1" spans="1:30" ht="18.75" x14ac:dyDescent="0.25">
      <c r="AD1" s="110" t="s">
        <v>22</v>
      </c>
    </row>
    <row r="2" spans="1:30" ht="18.75" x14ac:dyDescent="0.25">
      <c r="AD2" s="110" t="s">
        <v>7</v>
      </c>
    </row>
    <row r="3" spans="1:30" ht="18.75" x14ac:dyDescent="0.25">
      <c r="AD3" s="110" t="str">
        <f>'1. паспорт местоположение'!C3</f>
        <v>от «5» 05 2016 г. № 380</v>
      </c>
    </row>
    <row r="4" spans="1:30" ht="18.75" customHeight="1" x14ac:dyDescent="0.25">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row>
    <row r="5" spans="1:30" ht="18.75" x14ac:dyDescent="0.25">
      <c r="AD5" s="110"/>
    </row>
    <row r="6" spans="1:30" ht="18.75" x14ac:dyDescent="0.25">
      <c r="A6" s="252" t="s">
        <v>6</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row>
    <row r="7" spans="1:30"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c r="AA7" s="39"/>
      <c r="AB7" s="39"/>
      <c r="AC7" s="39"/>
      <c r="AD7" s="39"/>
    </row>
    <row r="8" spans="1:30" ht="18.75" x14ac:dyDescent="0.25">
      <c r="A8" s="252" t="str">
        <f>'1. паспорт местоположение'!A9:C9</f>
        <v>АО "Электросети Кубани" филиал "Краснодарэлектросеть"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row>
    <row r="9" spans="1:30" ht="18.75" customHeight="1" x14ac:dyDescent="0.25">
      <c r="A9" s="253" t="s">
        <v>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row>
    <row r="10" spans="1:30"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c r="AA10" s="39"/>
      <c r="AB10" s="39"/>
      <c r="AC10" s="39"/>
      <c r="AD10" s="39"/>
    </row>
    <row r="11" spans="1:30" ht="18.75" x14ac:dyDescent="0.25">
      <c r="A11" s="254" t="str">
        <f>'1. паспорт местоположение'!A12:C12</f>
        <v>K_N_Кд_21_ЛК150_8021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row>
    <row r="12" spans="1:30" x14ac:dyDescent="0.25">
      <c r="A12" s="253" t="s">
        <v>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row>
    <row r="13" spans="1:30"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row>
    <row r="14" spans="1:30" ht="18.75" x14ac:dyDescent="0.25">
      <c r="A14" s="254" t="str">
        <f>'1. паспорт местоположение'!A15:C15</f>
        <v>Электроснабжение ЭПУ потребителей в соответствии с договором на ТП № 3-38-21-4690 г. Краснодар</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row>
    <row r="15" spans="1:30" ht="15.75" customHeight="1" x14ac:dyDescent="0.25">
      <c r="A15" s="253" t="s">
        <v>3</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row>
    <row r="16" spans="1:30"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row>
    <row r="18" spans="1:30" x14ac:dyDescent="0.25">
      <c r="A18" s="312" t="s">
        <v>342</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row>
    <row r="20" spans="1:30" ht="33" customHeight="1" x14ac:dyDescent="0.25">
      <c r="A20" s="293" t="s">
        <v>105</v>
      </c>
      <c r="B20" s="293" t="s">
        <v>104</v>
      </c>
      <c r="C20" s="293" t="s">
        <v>103</v>
      </c>
      <c r="D20" s="293"/>
      <c r="E20" s="306" t="s">
        <v>336</v>
      </c>
      <c r="F20" s="306"/>
      <c r="G20" s="306"/>
      <c r="H20" s="306"/>
      <c r="I20" s="306" t="s">
        <v>337</v>
      </c>
      <c r="J20" s="306"/>
      <c r="K20" s="306"/>
      <c r="L20" s="306"/>
      <c r="M20" s="306" t="s">
        <v>338</v>
      </c>
      <c r="N20" s="306"/>
      <c r="O20" s="306"/>
      <c r="P20" s="306"/>
      <c r="Q20" s="306" t="s">
        <v>339</v>
      </c>
      <c r="R20" s="306"/>
      <c r="S20" s="306"/>
      <c r="T20" s="306"/>
      <c r="U20" s="306" t="s">
        <v>417</v>
      </c>
      <c r="V20" s="306"/>
      <c r="W20" s="306"/>
      <c r="X20" s="306"/>
      <c r="Y20" s="306" t="s">
        <v>428</v>
      </c>
      <c r="Z20" s="306"/>
      <c r="AA20" s="306"/>
      <c r="AB20" s="306"/>
      <c r="AC20" s="307" t="s">
        <v>102</v>
      </c>
      <c r="AD20" s="307"/>
    </row>
    <row r="21" spans="1:30" ht="99.75" customHeight="1" x14ac:dyDescent="0.25">
      <c r="A21" s="293"/>
      <c r="B21" s="293"/>
      <c r="C21" s="293"/>
      <c r="D21" s="293"/>
      <c r="E21" s="293" t="s">
        <v>1</v>
      </c>
      <c r="F21" s="293"/>
      <c r="G21" s="293" t="s">
        <v>101</v>
      </c>
      <c r="H21" s="293"/>
      <c r="I21" s="293" t="s">
        <v>1</v>
      </c>
      <c r="J21" s="293"/>
      <c r="K21" s="293" t="s">
        <v>101</v>
      </c>
      <c r="L21" s="293"/>
      <c r="M21" s="293" t="s">
        <v>1</v>
      </c>
      <c r="N21" s="293"/>
      <c r="O21" s="293" t="s">
        <v>101</v>
      </c>
      <c r="P21" s="293"/>
      <c r="Q21" s="293" t="s">
        <v>1</v>
      </c>
      <c r="R21" s="293"/>
      <c r="S21" s="293" t="s">
        <v>101</v>
      </c>
      <c r="T21" s="293"/>
      <c r="U21" s="293" t="s">
        <v>1</v>
      </c>
      <c r="V21" s="293"/>
      <c r="W21" s="293" t="s">
        <v>101</v>
      </c>
      <c r="X21" s="293"/>
      <c r="Y21" s="293" t="s">
        <v>1</v>
      </c>
      <c r="Z21" s="293"/>
      <c r="AA21" s="293" t="s">
        <v>101</v>
      </c>
      <c r="AB21" s="293"/>
      <c r="AC21" s="307"/>
      <c r="AD21" s="307"/>
    </row>
    <row r="22" spans="1:30" ht="89.25" customHeight="1" x14ac:dyDescent="0.25">
      <c r="A22" s="293"/>
      <c r="B22" s="293"/>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38" t="s">
        <v>242</v>
      </c>
      <c r="Z22" s="38" t="s">
        <v>243</v>
      </c>
      <c r="AA22" s="38" t="s">
        <v>242</v>
      </c>
      <c r="AB22" s="38" t="s">
        <v>243</v>
      </c>
      <c r="AC22" s="125" t="s">
        <v>100</v>
      </c>
      <c r="AD22" s="125" t="s">
        <v>99</v>
      </c>
    </row>
    <row r="23" spans="1:30"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125">
        <v>19</v>
      </c>
      <c r="Q23" s="125">
        <v>20</v>
      </c>
      <c r="R23" s="125">
        <v>21</v>
      </c>
      <c r="S23" s="223">
        <v>22</v>
      </c>
      <c r="T23" s="223">
        <v>23</v>
      </c>
      <c r="U23" s="230">
        <v>24</v>
      </c>
      <c r="V23" s="230">
        <v>25</v>
      </c>
      <c r="W23" s="230">
        <v>26</v>
      </c>
      <c r="X23" s="230">
        <v>27</v>
      </c>
      <c r="Y23" s="230">
        <v>28</v>
      </c>
      <c r="Z23" s="230">
        <v>29</v>
      </c>
      <c r="AA23" s="230">
        <v>30</v>
      </c>
      <c r="AB23" s="230">
        <v>31</v>
      </c>
      <c r="AC23" s="230">
        <v>32</v>
      </c>
      <c r="AD23" s="230">
        <v>33</v>
      </c>
    </row>
    <row r="24" spans="1:30" ht="47.25" customHeight="1" x14ac:dyDescent="0.25">
      <c r="A24" s="36">
        <v>1</v>
      </c>
      <c r="B24" s="35" t="s">
        <v>98</v>
      </c>
      <c r="C24" s="37"/>
      <c r="D24" s="37">
        <f t="shared" ref="D24:Y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7">
        <v>0</v>
      </c>
      <c r="T24" s="218">
        <v>0</v>
      </c>
      <c r="U24" s="37">
        <f t="shared" ref="U24:X24" si="1">U25+U26+U27+U28+U29</f>
        <v>0</v>
      </c>
      <c r="V24" s="37" t="s">
        <v>340</v>
      </c>
      <c r="W24" s="227">
        <v>0</v>
      </c>
      <c r="X24" s="37" t="e">
        <f>'1. паспорт местоположение'!#REF!</f>
        <v>#REF!</v>
      </c>
      <c r="Y24" s="37">
        <f t="shared" si="0"/>
        <v>0</v>
      </c>
      <c r="Z24" s="37" t="s">
        <v>340</v>
      </c>
      <c r="AA24" s="227">
        <v>0</v>
      </c>
      <c r="AB24" s="37">
        <f>'1. паспорт местоположение'!C47</f>
        <v>7.4910999999999999E-4</v>
      </c>
      <c r="AC24" s="37">
        <f t="shared" ref="AC24:AC34" si="2">E24+I24+M24+Q24+Y24</f>
        <v>0</v>
      </c>
      <c r="AD24" s="37" t="e">
        <f>G24+K24+O24+S24+AA24</f>
        <v>#VALUE!</v>
      </c>
    </row>
    <row r="25" spans="1:30"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c r="Z25" s="37" t="s">
        <v>340</v>
      </c>
      <c r="AA25" s="37"/>
      <c r="AB25" s="37" t="s">
        <v>340</v>
      </c>
      <c r="AC25" s="37">
        <f t="shared" si="2"/>
        <v>0</v>
      </c>
      <c r="AD25" s="37">
        <f>K25+O25+S25+AA25</f>
        <v>0</v>
      </c>
    </row>
    <row r="26" spans="1:30"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230" t="s">
        <v>340</v>
      </c>
      <c r="W26" s="32"/>
      <c r="X26" s="230" t="s">
        <v>340</v>
      </c>
      <c r="Y26" s="32"/>
      <c r="Z26" s="125" t="s">
        <v>340</v>
      </c>
      <c r="AA26" s="32"/>
      <c r="AB26" s="125" t="s">
        <v>340</v>
      </c>
      <c r="AC26" s="37">
        <f t="shared" si="2"/>
        <v>0</v>
      </c>
      <c r="AD26" s="37">
        <f>G26+K26+O26+S26+AA26</f>
        <v>0</v>
      </c>
    </row>
    <row r="27" spans="1:30"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227">
        <v>0</v>
      </c>
      <c r="X27" s="32" t="s">
        <v>340</v>
      </c>
      <c r="Y27" s="32"/>
      <c r="Z27" s="32" t="s">
        <v>340</v>
      </c>
      <c r="AA27" s="227">
        <v>0</v>
      </c>
      <c r="AB27" s="32" t="s">
        <v>340</v>
      </c>
      <c r="AC27" s="37">
        <f t="shared" si="2"/>
        <v>0</v>
      </c>
      <c r="AD27" s="37" t="e">
        <f>G27+K27+O27+S27+AA27</f>
        <v>#VALUE!</v>
      </c>
    </row>
    <row r="28" spans="1:30"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2"/>
      <c r="Z28" s="32" t="s">
        <v>340</v>
      </c>
      <c r="AA28" s="32"/>
      <c r="AB28" s="32" t="s">
        <v>340</v>
      </c>
      <c r="AC28" s="37">
        <f t="shared" si="2"/>
        <v>0</v>
      </c>
      <c r="AD28" s="37">
        <f>G28+K28+O28+S28+AA28</f>
        <v>0</v>
      </c>
    </row>
    <row r="29" spans="1:30"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2"/>
      <c r="Z29" s="32" t="s">
        <v>340</v>
      </c>
      <c r="AA29" s="32"/>
      <c r="AB29" s="32" t="s">
        <v>340</v>
      </c>
      <c r="AC29" s="37">
        <f t="shared" si="2"/>
        <v>0</v>
      </c>
      <c r="AD29" s="37">
        <f>G29+K29+O29+S29+AA29</f>
        <v>0</v>
      </c>
    </row>
    <row r="30" spans="1:30"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37">
        <f>W31+W32+W33+W34</f>
        <v>0</v>
      </c>
      <c r="X30" s="218" t="e">
        <f>'1. паспорт местоположение'!#REF!</f>
        <v>#REF!</v>
      </c>
      <c r="Y30" s="37">
        <f>Y31+Y32+Y33+Y34</f>
        <v>0</v>
      </c>
      <c r="Z30" s="37" t="s">
        <v>340</v>
      </c>
      <c r="AA30" s="37">
        <f>AA31+AA32+AA33+AA34</f>
        <v>0</v>
      </c>
      <c r="AB30" s="218">
        <f>'1. паспорт местоположение'!C48</f>
        <v>0</v>
      </c>
      <c r="AC30" s="37">
        <f t="shared" si="2"/>
        <v>0</v>
      </c>
      <c r="AD30" s="37" t="e">
        <f>K30+O30+S30+AA30</f>
        <v>#VALUE!</v>
      </c>
    </row>
    <row r="31" spans="1:30"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2"/>
      <c r="Z31" s="32" t="s">
        <v>340</v>
      </c>
      <c r="AA31" s="32">
        <v>0</v>
      </c>
      <c r="AB31" s="32" t="s">
        <v>340</v>
      </c>
      <c r="AC31" s="37">
        <f t="shared" si="2"/>
        <v>0</v>
      </c>
      <c r="AD31" s="37" t="e">
        <f>G31+K31+O31+S31+AA31</f>
        <v>#VALUE!</v>
      </c>
    </row>
    <row r="32" spans="1:30"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2"/>
      <c r="Z32" s="32" t="s">
        <v>340</v>
      </c>
      <c r="AA32" s="32"/>
      <c r="AB32" s="32" t="s">
        <v>340</v>
      </c>
      <c r="AC32" s="37">
        <f t="shared" si="2"/>
        <v>0</v>
      </c>
      <c r="AD32" s="37">
        <f>G32+K32+O32+S32+AA32</f>
        <v>0</v>
      </c>
    </row>
    <row r="33" spans="1:30"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2"/>
      <c r="Z33" s="32" t="s">
        <v>340</v>
      </c>
      <c r="AA33" s="32"/>
      <c r="AB33" s="32" t="s">
        <v>340</v>
      </c>
      <c r="AC33" s="37">
        <f t="shared" si="2"/>
        <v>0</v>
      </c>
      <c r="AD33" s="37">
        <f>G33+K33+O33+S33+AA33</f>
        <v>0</v>
      </c>
    </row>
    <row r="34" spans="1:30"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2"/>
      <c r="Z34" s="32" t="s">
        <v>340</v>
      </c>
      <c r="AA34" s="32"/>
      <c r="AB34" s="32" t="s">
        <v>340</v>
      </c>
      <c r="AC34" s="37">
        <f t="shared" si="2"/>
        <v>0</v>
      </c>
      <c r="AD34" s="37">
        <f>G34+K34+O34+S34+AA34</f>
        <v>0</v>
      </c>
    </row>
    <row r="35" spans="1:30"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2" t="s">
        <v>340</v>
      </c>
      <c r="Z35" s="32" t="s">
        <v>340</v>
      </c>
      <c r="AA35" s="32" t="s">
        <v>340</v>
      </c>
      <c r="AB35" s="32" t="s">
        <v>340</v>
      </c>
      <c r="AC35" s="37" t="s">
        <v>340</v>
      </c>
      <c r="AD35" s="37" t="s">
        <v>340</v>
      </c>
    </row>
    <row r="36" spans="1:30"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2"/>
      <c r="Z36" s="32"/>
      <c r="AA36" s="32"/>
      <c r="AB36" s="32"/>
      <c r="AC36" s="37">
        <f t="shared" ref="AC36:AC42" si="3">E36+I36+M36+Q36+Y36</f>
        <v>0</v>
      </c>
      <c r="AD36" s="37">
        <f t="shared" ref="AD36:AD42" si="4">G36+K36+O36+S36+AA36</f>
        <v>0</v>
      </c>
    </row>
    <row r="37" spans="1:30"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2"/>
      <c r="Z37" s="32"/>
      <c r="AA37" s="32"/>
      <c r="AB37" s="32"/>
      <c r="AC37" s="37">
        <f t="shared" si="3"/>
        <v>0</v>
      </c>
      <c r="AD37" s="37">
        <f t="shared" si="4"/>
        <v>0</v>
      </c>
    </row>
    <row r="38" spans="1:30"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2"/>
      <c r="Z38" s="32"/>
      <c r="AA38" s="32"/>
      <c r="AB38" s="32"/>
      <c r="AC38" s="37">
        <f t="shared" si="3"/>
        <v>0</v>
      </c>
      <c r="AD38" s="37">
        <f t="shared" si="4"/>
        <v>0</v>
      </c>
    </row>
    <row r="39" spans="1:30"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t="s">
        <v>340</v>
      </c>
      <c r="Y39" s="32"/>
      <c r="Z39" s="32"/>
      <c r="AA39" s="32"/>
      <c r="AB39" s="32">
        <v>0.17100000000000001</v>
      </c>
      <c r="AC39" s="37">
        <f t="shared" si="3"/>
        <v>0</v>
      </c>
      <c r="AD39" s="37">
        <f t="shared" si="4"/>
        <v>0</v>
      </c>
    </row>
    <row r="40" spans="1:30"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2"/>
      <c r="Z40" s="32"/>
      <c r="AA40" s="32"/>
      <c r="AB40" s="32"/>
      <c r="AC40" s="37">
        <f t="shared" si="3"/>
        <v>0</v>
      </c>
      <c r="AD40" s="37">
        <f t="shared" si="4"/>
        <v>0</v>
      </c>
    </row>
    <row r="41" spans="1:30"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2"/>
      <c r="Z41" s="32"/>
      <c r="AA41" s="32"/>
      <c r="AB41" s="32"/>
      <c r="AC41" s="37">
        <f t="shared" si="3"/>
        <v>0</v>
      </c>
      <c r="AD41" s="37">
        <f t="shared" si="4"/>
        <v>0</v>
      </c>
    </row>
    <row r="42" spans="1:30"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2"/>
      <c r="Z42" s="32"/>
      <c r="AA42" s="32"/>
      <c r="AB42" s="32"/>
      <c r="AC42" s="37">
        <f t="shared" si="3"/>
        <v>0</v>
      </c>
      <c r="AD42" s="37">
        <f t="shared" si="4"/>
        <v>0</v>
      </c>
    </row>
    <row r="43" spans="1:30"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2" t="s">
        <v>340</v>
      </c>
      <c r="Z43" s="32" t="s">
        <v>340</v>
      </c>
      <c r="AA43" s="32" t="s">
        <v>340</v>
      </c>
      <c r="AB43" s="32" t="s">
        <v>340</v>
      </c>
      <c r="AC43" s="37" t="s">
        <v>340</v>
      </c>
      <c r="AD43" s="37" t="s">
        <v>340</v>
      </c>
    </row>
    <row r="44" spans="1:30"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2"/>
      <c r="Z44" s="32"/>
      <c r="AA44" s="32"/>
      <c r="AB44" s="32"/>
      <c r="AC44" s="37">
        <f t="shared" ref="AC44:AC50" si="5">E44+I44+M44+Q44+Y44</f>
        <v>0</v>
      </c>
      <c r="AD44" s="37">
        <f t="shared" ref="AD44:AD50" si="6">G44+K44+O44+S44+AA44</f>
        <v>0</v>
      </c>
    </row>
    <row r="45" spans="1:30"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2"/>
      <c r="Z45" s="32"/>
      <c r="AA45" s="32"/>
      <c r="AB45" s="32"/>
      <c r="AC45" s="37">
        <f t="shared" si="5"/>
        <v>0</v>
      </c>
      <c r="AD45" s="37">
        <f t="shared" si="6"/>
        <v>0</v>
      </c>
    </row>
    <row r="46" spans="1:30"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2"/>
      <c r="Z46" s="32"/>
      <c r="AA46" s="32"/>
      <c r="AB46" s="32"/>
      <c r="AC46" s="37">
        <f t="shared" si="5"/>
        <v>0</v>
      </c>
      <c r="AD46" s="37">
        <f t="shared" si="6"/>
        <v>0</v>
      </c>
    </row>
    <row r="47" spans="1:30"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t="s">
        <v>340</v>
      </c>
      <c r="Y47" s="32"/>
      <c r="Z47" s="32"/>
      <c r="AA47" s="32"/>
      <c r="AB47" s="32">
        <f>AB39</f>
        <v>0.17100000000000001</v>
      </c>
      <c r="AC47" s="37">
        <f t="shared" si="5"/>
        <v>0</v>
      </c>
      <c r="AD47" s="37">
        <f t="shared" si="6"/>
        <v>0</v>
      </c>
    </row>
    <row r="48" spans="1:30"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2"/>
      <c r="Z48" s="32"/>
      <c r="AA48" s="32"/>
      <c r="AB48" s="32"/>
      <c r="AC48" s="37">
        <f t="shared" si="5"/>
        <v>0</v>
      </c>
      <c r="AD48" s="37">
        <f t="shared" si="6"/>
        <v>0</v>
      </c>
    </row>
    <row r="49" spans="1:30"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2"/>
      <c r="Z49" s="32"/>
      <c r="AA49" s="32"/>
      <c r="AB49" s="32"/>
      <c r="AC49" s="37">
        <f t="shared" si="5"/>
        <v>0</v>
      </c>
      <c r="AD49" s="37">
        <f t="shared" si="6"/>
        <v>0</v>
      </c>
    </row>
    <row r="50" spans="1:30"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2"/>
      <c r="Z50" s="32"/>
      <c r="AA50" s="32"/>
      <c r="AB50" s="32"/>
      <c r="AC50" s="37">
        <f t="shared" si="5"/>
        <v>0</v>
      </c>
      <c r="AD50" s="37">
        <f t="shared" si="6"/>
        <v>0</v>
      </c>
    </row>
    <row r="51" spans="1:30"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2" t="s">
        <v>340</v>
      </c>
      <c r="Z51" s="32" t="s">
        <v>340</v>
      </c>
      <c r="AA51" s="32" t="s">
        <v>340</v>
      </c>
      <c r="AB51" s="32" t="s">
        <v>340</v>
      </c>
      <c r="AC51" s="37" t="s">
        <v>340</v>
      </c>
      <c r="AD51" s="37" t="s">
        <v>340</v>
      </c>
    </row>
    <row r="52" spans="1:30"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c r="X52" s="228">
        <v>0</v>
      </c>
      <c r="Y52" s="32"/>
      <c r="Z52" s="32"/>
      <c r="AA52" s="32"/>
      <c r="AB52" s="228">
        <v>0</v>
      </c>
      <c r="AC52" s="37">
        <f t="shared" ref="AC52:AC58" si="7">E52+I52+M52+Q52+Y52</f>
        <v>0</v>
      </c>
      <c r="AD52" s="37">
        <f t="shared" ref="AD52:AD58" si="8">G52+K52+O52+S52+AA52</f>
        <v>0</v>
      </c>
    </row>
    <row r="53" spans="1:30"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2"/>
      <c r="Z53" s="32"/>
      <c r="AA53" s="32"/>
      <c r="AB53" s="32"/>
      <c r="AC53" s="37">
        <f t="shared" si="7"/>
        <v>0</v>
      </c>
      <c r="AD53" s="37">
        <f t="shared" si="8"/>
        <v>0</v>
      </c>
    </row>
    <row r="54" spans="1:30"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2"/>
      <c r="Z54" s="32"/>
      <c r="AA54" s="32"/>
      <c r="AB54" s="32"/>
      <c r="AC54" s="37">
        <f t="shared" si="7"/>
        <v>0</v>
      </c>
      <c r="AD54" s="37">
        <f t="shared" si="8"/>
        <v>0</v>
      </c>
    </row>
    <row r="55" spans="1:30"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2"/>
      <c r="Z55" s="32"/>
      <c r="AA55" s="32"/>
      <c r="AB55" s="32"/>
      <c r="AC55" s="37">
        <f t="shared" si="7"/>
        <v>0</v>
      </c>
      <c r="AD55" s="37">
        <f t="shared" si="8"/>
        <v>0</v>
      </c>
    </row>
    <row r="56" spans="1:30"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t="s">
        <v>340</v>
      </c>
      <c r="Y56" s="32"/>
      <c r="Z56" s="32"/>
      <c r="AA56" s="32"/>
      <c r="AB56" s="32">
        <f>AB47</f>
        <v>0.17100000000000001</v>
      </c>
      <c r="AC56" s="37">
        <f t="shared" si="7"/>
        <v>0</v>
      </c>
      <c r="AD56" s="37">
        <f t="shared" si="8"/>
        <v>0</v>
      </c>
    </row>
    <row r="57" spans="1:30"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2"/>
      <c r="Z57" s="32"/>
      <c r="AA57" s="32"/>
      <c r="AB57" s="32"/>
      <c r="AC57" s="37">
        <f t="shared" si="7"/>
        <v>0</v>
      </c>
      <c r="AD57" s="37">
        <f t="shared" si="8"/>
        <v>0</v>
      </c>
    </row>
    <row r="58" spans="1:30"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2"/>
      <c r="Z58" s="32"/>
      <c r="AA58" s="32"/>
      <c r="AB58" s="32"/>
      <c r="AC58" s="37">
        <f t="shared" si="7"/>
        <v>0</v>
      </c>
      <c r="AD58" s="37">
        <f t="shared" si="8"/>
        <v>0</v>
      </c>
    </row>
    <row r="59" spans="1:30"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2" t="s">
        <v>340</v>
      </c>
      <c r="Z59" s="32" t="s">
        <v>340</v>
      </c>
      <c r="AA59" s="32" t="s">
        <v>340</v>
      </c>
      <c r="AB59" s="32" t="s">
        <v>340</v>
      </c>
      <c r="AC59" s="37" t="s">
        <v>340</v>
      </c>
      <c r="AD59" s="37" t="s">
        <v>340</v>
      </c>
    </row>
    <row r="60" spans="1:30"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2"/>
      <c r="Z60" s="32"/>
      <c r="AA60" s="32"/>
      <c r="AB60" s="32"/>
      <c r="AC60" s="37">
        <f>E60+I60+M60+Q60+Y60</f>
        <v>0</v>
      </c>
      <c r="AD60" s="37">
        <f>G60+K60+O60+S60+AA60</f>
        <v>0</v>
      </c>
    </row>
    <row r="61" spans="1:30"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2"/>
      <c r="Z61" s="32"/>
      <c r="AA61" s="32"/>
      <c r="AB61" s="32"/>
      <c r="AC61" s="37">
        <f>E61+I61+M61+Q61+Y61</f>
        <v>0</v>
      </c>
      <c r="AD61" s="37">
        <f>G61+K61+O61+S61+AA61</f>
        <v>0</v>
      </c>
    </row>
    <row r="62" spans="1:30"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2"/>
      <c r="Z62" s="32"/>
      <c r="AA62" s="32"/>
      <c r="AB62" s="32"/>
      <c r="AC62" s="37">
        <f>E62+I62+M62+Q62+Y62</f>
        <v>0</v>
      </c>
      <c r="AD62" s="37">
        <f>G62+K62+O62+S62+AA62</f>
        <v>0</v>
      </c>
    </row>
    <row r="63" spans="1:30"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2"/>
      <c r="Z63" s="32"/>
      <c r="AA63" s="32"/>
      <c r="AB63" s="32"/>
      <c r="AC63" s="37">
        <f>E63+I63+M63+Q63+Y63</f>
        <v>0</v>
      </c>
      <c r="AD63" s="37">
        <f>G63+K63+O63+S63+AA63</f>
        <v>0</v>
      </c>
    </row>
    <row r="64" spans="1:30"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2"/>
      <c r="Z64" s="32"/>
      <c r="AA64" s="32"/>
      <c r="AB64" s="32"/>
      <c r="AC64" s="37">
        <f>E64+I64+M64+Q64+Y64</f>
        <v>0</v>
      </c>
      <c r="AD64" s="37">
        <f>G64+K64+O64+S64+AA64</f>
        <v>0</v>
      </c>
    </row>
    <row r="65" spans="1:114" x14ac:dyDescent="0.25">
      <c r="A65" s="101"/>
      <c r="B65" s="128"/>
      <c r="C65" s="128"/>
      <c r="D65" s="128"/>
      <c r="E65" s="128"/>
      <c r="F65" s="128"/>
      <c r="G65" s="128"/>
      <c r="H65" s="128"/>
      <c r="I65" s="101"/>
      <c r="J65" s="101"/>
    </row>
    <row r="66" spans="1:114" s="25" customFormat="1" x14ac:dyDescent="0.25">
      <c r="B66" s="78"/>
      <c r="C66" s="78"/>
      <c r="D66" s="78"/>
      <c r="E66" s="26"/>
      <c r="F66" s="26"/>
      <c r="G66" s="78" t="s">
        <v>403</v>
      </c>
      <c r="H66" s="78"/>
      <c r="I66" s="78"/>
      <c r="J66" s="78"/>
      <c r="K66" s="78"/>
      <c r="L66" s="78"/>
      <c r="Q66" s="80"/>
      <c r="R66" s="80"/>
      <c r="S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row>
    <row r="68" spans="1:114" ht="50.25" customHeight="1" x14ac:dyDescent="0.25">
      <c r="B68" s="309"/>
      <c r="C68" s="309"/>
      <c r="D68" s="309"/>
      <c r="E68" s="309"/>
      <c r="F68" s="309"/>
      <c r="G68" s="127"/>
      <c r="H68" s="127"/>
    </row>
    <row r="70" spans="1:114" ht="36.75" customHeight="1" x14ac:dyDescent="0.25">
      <c r="B70" s="310"/>
      <c r="C70" s="310"/>
      <c r="D70" s="310"/>
      <c r="E70" s="310"/>
      <c r="F70" s="310"/>
      <c r="G70" s="128"/>
      <c r="H70" s="128"/>
    </row>
    <row r="71" spans="1:114" x14ac:dyDescent="0.25">
      <c r="B71" s="87"/>
      <c r="C71" s="87"/>
      <c r="D71" s="87"/>
      <c r="K71" s="102"/>
    </row>
    <row r="72" spans="1:114" ht="51" customHeight="1" x14ac:dyDescent="0.25">
      <c r="B72" s="310"/>
      <c r="C72" s="310"/>
      <c r="D72" s="310"/>
      <c r="E72" s="310"/>
      <c r="F72" s="310"/>
      <c r="G72" s="128"/>
      <c r="H72" s="128"/>
      <c r="K72" s="102"/>
    </row>
    <row r="73" spans="1:114" ht="32.25" customHeight="1" x14ac:dyDescent="0.25">
      <c r="B73" s="309"/>
      <c r="C73" s="309"/>
      <c r="D73" s="309"/>
      <c r="E73" s="309"/>
      <c r="F73" s="309"/>
      <c r="G73" s="127"/>
      <c r="H73" s="127"/>
    </row>
    <row r="74" spans="1:114" ht="51.75" customHeight="1" x14ac:dyDescent="0.25">
      <c r="B74" s="310"/>
      <c r="C74" s="310"/>
      <c r="D74" s="310"/>
      <c r="E74" s="310"/>
      <c r="F74" s="310"/>
      <c r="G74" s="128"/>
      <c r="H74" s="128"/>
    </row>
    <row r="75" spans="1:114" ht="21.75" customHeight="1" x14ac:dyDescent="0.25">
      <c r="B75" s="308"/>
      <c r="C75" s="308"/>
      <c r="D75" s="308"/>
      <c r="E75" s="308"/>
      <c r="F75" s="308"/>
      <c r="G75" s="126"/>
      <c r="H75" s="126"/>
      <c r="I75" s="87"/>
      <c r="J75" s="87"/>
    </row>
    <row r="76" spans="1:114" ht="23.25" customHeight="1" x14ac:dyDescent="0.25">
      <c r="B76" s="87"/>
      <c r="C76" s="87"/>
      <c r="D76" s="87"/>
    </row>
    <row r="77" spans="1:114" ht="18.75" customHeight="1" x14ac:dyDescent="0.25">
      <c r="B77" s="309"/>
      <c r="C77" s="309"/>
      <c r="D77" s="309"/>
      <c r="E77" s="309"/>
      <c r="F77" s="309"/>
      <c r="G77" s="127"/>
      <c r="H77" s="127"/>
    </row>
  </sheetData>
  <mergeCells count="39">
    <mergeCell ref="E20:H20"/>
    <mergeCell ref="I20:L20"/>
    <mergeCell ref="A20:A22"/>
    <mergeCell ref="B20:B22"/>
    <mergeCell ref="C20:D21"/>
    <mergeCell ref="E21:F21"/>
    <mergeCell ref="G21:H21"/>
    <mergeCell ref="I21:J21"/>
    <mergeCell ref="K21:L21"/>
    <mergeCell ref="A12:AD12"/>
    <mergeCell ref="A14:AD14"/>
    <mergeCell ref="A15:AD15"/>
    <mergeCell ref="A16:AD16"/>
    <mergeCell ref="A18:AD18"/>
    <mergeCell ref="A4:AD4"/>
    <mergeCell ref="A6:AD6"/>
    <mergeCell ref="A8:AD8"/>
    <mergeCell ref="A9:AD9"/>
    <mergeCell ref="A11:AD11"/>
    <mergeCell ref="B75:F75"/>
    <mergeCell ref="B77:F77"/>
    <mergeCell ref="B68:F68"/>
    <mergeCell ref="B70:F70"/>
    <mergeCell ref="B72:F72"/>
    <mergeCell ref="B73:F73"/>
    <mergeCell ref="B74:F74"/>
    <mergeCell ref="M21:N21"/>
    <mergeCell ref="M20:P20"/>
    <mergeCell ref="Q20:T20"/>
    <mergeCell ref="Y20:AB20"/>
    <mergeCell ref="AC20:AD21"/>
    <mergeCell ref="O21:P21"/>
    <mergeCell ref="Q21:R21"/>
    <mergeCell ref="S21:T21"/>
    <mergeCell ref="Y21:Z21"/>
    <mergeCell ref="AA21:AB21"/>
    <mergeCell ref="U20:X20"/>
    <mergeCell ref="U21:V21"/>
    <mergeCell ref="W21:X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11"/>
    </row>
    <row r="7" spans="1:48" ht="18.75" x14ac:dyDescent="0.25">
      <c r="A7" s="252" t="s">
        <v>6</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3" t="s">
        <v>5</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339" t="str">
        <f>'1. паспорт местоположение'!A12:C12</f>
        <v>K_N_Кд_21_ЛК150_8021</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253" t="s">
        <v>4</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339" t="str">
        <f>'1. паспорт местоположение'!A15:C15</f>
        <v>Электроснабжение ЭПУ потребителей в соответствии с договором на ТП № 3-38-21-4690 г. Краснодар</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53" t="s">
        <v>3</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113"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113"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113"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113"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113" x14ac:dyDescent="0.25">
      <c r="A21" s="330" t="s">
        <v>343</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113" ht="15.75" x14ac:dyDescent="0.25">
      <c r="A22" s="314" t="s">
        <v>344</v>
      </c>
      <c r="B22" s="332" t="s">
        <v>345</v>
      </c>
      <c r="C22" s="314" t="s">
        <v>346</v>
      </c>
      <c r="D22" s="314" t="s">
        <v>347</v>
      </c>
      <c r="E22" s="335" t="s">
        <v>348</v>
      </c>
      <c r="F22" s="336"/>
      <c r="G22" s="336"/>
      <c r="H22" s="336"/>
      <c r="I22" s="336"/>
      <c r="J22" s="336"/>
      <c r="K22" s="336"/>
      <c r="L22" s="337"/>
      <c r="M22" s="314" t="s">
        <v>349</v>
      </c>
      <c r="N22" s="314" t="s">
        <v>152</v>
      </c>
      <c r="O22" s="314" t="s">
        <v>350</v>
      </c>
      <c r="P22" s="313" t="s">
        <v>351</v>
      </c>
      <c r="Q22" s="313" t="s">
        <v>352</v>
      </c>
      <c r="R22" s="313" t="s">
        <v>353</v>
      </c>
      <c r="S22" s="313" t="s">
        <v>354</v>
      </c>
      <c r="T22" s="313"/>
      <c r="U22" s="328" t="s">
        <v>355</v>
      </c>
      <c r="V22" s="328" t="s">
        <v>356</v>
      </c>
      <c r="W22" s="313" t="s">
        <v>357</v>
      </c>
      <c r="X22" s="313" t="s">
        <v>358</v>
      </c>
      <c r="Y22" s="313" t="s">
        <v>359</v>
      </c>
      <c r="Z22" s="338" t="s">
        <v>360</v>
      </c>
      <c r="AA22" s="313" t="s">
        <v>361</v>
      </c>
      <c r="AB22" s="313" t="s">
        <v>362</v>
      </c>
      <c r="AC22" s="313" t="s">
        <v>363</v>
      </c>
      <c r="AD22" s="313" t="s">
        <v>364</v>
      </c>
      <c r="AE22" s="313" t="s">
        <v>365</v>
      </c>
      <c r="AF22" s="313" t="s">
        <v>366</v>
      </c>
      <c r="AG22" s="313"/>
      <c r="AH22" s="313"/>
      <c r="AI22" s="313"/>
      <c r="AJ22" s="313"/>
      <c r="AK22" s="313"/>
      <c r="AL22" s="313" t="s">
        <v>367</v>
      </c>
      <c r="AM22" s="313"/>
      <c r="AN22" s="313"/>
      <c r="AO22" s="313"/>
      <c r="AP22" s="313" t="s">
        <v>368</v>
      </c>
      <c r="AQ22" s="313"/>
      <c r="AR22" s="313" t="s">
        <v>369</v>
      </c>
      <c r="AS22" s="313" t="s">
        <v>370</v>
      </c>
      <c r="AT22" s="313" t="s">
        <v>371</v>
      </c>
      <c r="AU22" s="313" t="s">
        <v>372</v>
      </c>
      <c r="AV22" s="316" t="s">
        <v>373</v>
      </c>
    </row>
    <row r="23" spans="1:113" ht="15.75" x14ac:dyDescent="0.25">
      <c r="A23" s="331"/>
      <c r="B23" s="333"/>
      <c r="C23" s="331"/>
      <c r="D23" s="331"/>
      <c r="E23" s="320" t="s">
        <v>374</v>
      </c>
      <c r="F23" s="322" t="s">
        <v>46</v>
      </c>
      <c r="G23" s="322" t="s">
        <v>45</v>
      </c>
      <c r="H23" s="322" t="s">
        <v>44</v>
      </c>
      <c r="I23" s="324" t="s">
        <v>375</v>
      </c>
      <c r="J23" s="324" t="s">
        <v>376</v>
      </c>
      <c r="K23" s="324" t="s">
        <v>377</v>
      </c>
      <c r="L23" s="322" t="s">
        <v>333</v>
      </c>
      <c r="M23" s="331"/>
      <c r="N23" s="331"/>
      <c r="O23" s="331"/>
      <c r="P23" s="313"/>
      <c r="Q23" s="313"/>
      <c r="R23" s="313"/>
      <c r="S23" s="326" t="s">
        <v>1</v>
      </c>
      <c r="T23" s="326" t="s">
        <v>378</v>
      </c>
      <c r="U23" s="328"/>
      <c r="V23" s="328"/>
      <c r="W23" s="313"/>
      <c r="X23" s="313"/>
      <c r="Y23" s="313"/>
      <c r="Z23" s="313"/>
      <c r="AA23" s="313"/>
      <c r="AB23" s="313"/>
      <c r="AC23" s="313"/>
      <c r="AD23" s="313"/>
      <c r="AE23" s="313"/>
      <c r="AF23" s="313" t="s">
        <v>379</v>
      </c>
      <c r="AG23" s="313"/>
      <c r="AH23" s="313" t="s">
        <v>380</v>
      </c>
      <c r="AI23" s="313"/>
      <c r="AJ23" s="314" t="s">
        <v>381</v>
      </c>
      <c r="AK23" s="314" t="s">
        <v>382</v>
      </c>
      <c r="AL23" s="314" t="s">
        <v>383</v>
      </c>
      <c r="AM23" s="314" t="s">
        <v>384</v>
      </c>
      <c r="AN23" s="314" t="s">
        <v>385</v>
      </c>
      <c r="AO23" s="314" t="s">
        <v>386</v>
      </c>
      <c r="AP23" s="314" t="s">
        <v>387</v>
      </c>
      <c r="AQ23" s="318" t="s">
        <v>378</v>
      </c>
      <c r="AR23" s="313"/>
      <c r="AS23" s="313"/>
      <c r="AT23" s="313"/>
      <c r="AU23" s="313"/>
      <c r="AV23" s="317"/>
    </row>
    <row r="24" spans="1:113" ht="47.25" x14ac:dyDescent="0.25">
      <c r="A24" s="315"/>
      <c r="B24" s="334"/>
      <c r="C24" s="315"/>
      <c r="D24" s="315"/>
      <c r="E24" s="321"/>
      <c r="F24" s="323"/>
      <c r="G24" s="323"/>
      <c r="H24" s="323"/>
      <c r="I24" s="325"/>
      <c r="J24" s="325"/>
      <c r="K24" s="325"/>
      <c r="L24" s="323"/>
      <c r="M24" s="315"/>
      <c r="N24" s="315"/>
      <c r="O24" s="315"/>
      <c r="P24" s="313"/>
      <c r="Q24" s="313"/>
      <c r="R24" s="313"/>
      <c r="S24" s="327"/>
      <c r="T24" s="327"/>
      <c r="U24" s="328"/>
      <c r="V24" s="328"/>
      <c r="W24" s="313"/>
      <c r="X24" s="313"/>
      <c r="Y24" s="313"/>
      <c r="Z24" s="313"/>
      <c r="AA24" s="313"/>
      <c r="AB24" s="313"/>
      <c r="AC24" s="313"/>
      <c r="AD24" s="313"/>
      <c r="AE24" s="313"/>
      <c r="AF24" s="150" t="s">
        <v>388</v>
      </c>
      <c r="AG24" s="150" t="s">
        <v>389</v>
      </c>
      <c r="AH24" s="151" t="s">
        <v>1</v>
      </c>
      <c r="AI24" s="151" t="s">
        <v>378</v>
      </c>
      <c r="AJ24" s="315"/>
      <c r="AK24" s="315"/>
      <c r="AL24" s="315"/>
      <c r="AM24" s="315"/>
      <c r="AN24" s="315"/>
      <c r="AO24" s="315"/>
      <c r="AP24" s="315"/>
      <c r="AQ24" s="319"/>
      <c r="AR24" s="313"/>
      <c r="AS24" s="313"/>
      <c r="AT24" s="313"/>
      <c r="AU24" s="313"/>
      <c r="AV24" s="317"/>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f>'3.3. паспорт описание'!C29</f>
        <v>2026</v>
      </c>
      <c r="E26" s="210" t="s">
        <v>284</v>
      </c>
      <c r="F26" s="210" t="s">
        <v>284</v>
      </c>
      <c r="G26" s="210" t="s">
        <v>284</v>
      </c>
      <c r="H26" s="210" t="s">
        <v>284</v>
      </c>
      <c r="I26" s="195">
        <f>'3.2. паспорт Техсостояние ЛЭП'!R25</f>
        <v>0.17100000000000001</v>
      </c>
      <c r="J26" s="210" t="s">
        <v>284</v>
      </c>
      <c r="K26" s="154" t="s">
        <v>284</v>
      </c>
      <c r="L26" s="154" t="s">
        <v>284</v>
      </c>
      <c r="M26" s="155" t="s">
        <v>391</v>
      </c>
      <c r="N26" s="155" t="s">
        <v>423</v>
      </c>
      <c r="O26" s="155" t="s">
        <v>416</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0" t="str">
        <f>'1. паспорт местоположение'!A5:C5</f>
        <v>Год раскрытия информации: 2026 год</v>
      </c>
      <c r="B5" s="340"/>
      <c r="C5" s="40"/>
      <c r="D5" s="40"/>
      <c r="E5" s="40"/>
      <c r="F5" s="40"/>
      <c r="G5" s="40"/>
    </row>
    <row r="6" spans="1:7" ht="18.75" x14ac:dyDescent="0.3">
      <c r="A6" s="129"/>
      <c r="B6" s="129"/>
      <c r="C6" s="129"/>
      <c r="D6" s="129"/>
      <c r="E6" s="129"/>
      <c r="F6" s="129"/>
      <c r="G6" s="129"/>
    </row>
    <row r="7" spans="1:7" ht="18.75" x14ac:dyDescent="0.25">
      <c r="A7" s="252" t="s">
        <v>6</v>
      </c>
      <c r="B7" s="252"/>
      <c r="C7" s="103"/>
      <c r="D7" s="103"/>
      <c r="E7" s="103"/>
      <c r="F7" s="103"/>
      <c r="G7" s="103"/>
    </row>
    <row r="8" spans="1:7" ht="18.75" x14ac:dyDescent="0.25">
      <c r="A8" s="103"/>
      <c r="B8" s="103"/>
      <c r="C8" s="103"/>
      <c r="D8" s="103"/>
      <c r="E8" s="103"/>
      <c r="F8" s="103"/>
      <c r="G8" s="103"/>
    </row>
    <row r="9" spans="1:7" x14ac:dyDescent="0.25">
      <c r="A9" s="287" t="str">
        <f>'1. паспорт местоположение'!A9:C9</f>
        <v>АО "Электросети Кубани" филиал "Краснодарэлектросеть"</v>
      </c>
      <c r="B9" s="287"/>
      <c r="C9" s="136"/>
      <c r="D9" s="136"/>
      <c r="E9" s="136"/>
      <c r="F9" s="136"/>
      <c r="G9" s="136"/>
    </row>
    <row r="10" spans="1:7" x14ac:dyDescent="0.25">
      <c r="A10" s="253" t="s">
        <v>5</v>
      </c>
      <c r="B10" s="253"/>
      <c r="C10" s="138"/>
      <c r="D10" s="138"/>
      <c r="E10" s="138"/>
      <c r="F10" s="138"/>
      <c r="G10" s="138"/>
    </row>
    <row r="11" spans="1:7" ht="18.75" x14ac:dyDescent="0.25">
      <c r="A11" s="103"/>
      <c r="B11" s="103"/>
      <c r="C11" s="103"/>
      <c r="D11" s="103"/>
      <c r="E11" s="103"/>
      <c r="F11" s="103"/>
      <c r="G11" s="103"/>
    </row>
    <row r="12" spans="1:7" ht="30.75" customHeight="1" x14ac:dyDescent="0.25">
      <c r="A12" s="287" t="str">
        <f>'1. паспорт местоположение'!A12:C12</f>
        <v>K_N_Кд_21_ЛК150_8021</v>
      </c>
      <c r="B12" s="287"/>
      <c r="C12" s="136"/>
      <c r="D12" s="136"/>
      <c r="E12" s="136"/>
      <c r="F12" s="136"/>
      <c r="G12" s="136"/>
    </row>
    <row r="13" spans="1:7" x14ac:dyDescent="0.25">
      <c r="A13" s="253" t="s">
        <v>4</v>
      </c>
      <c r="B13" s="253"/>
      <c r="C13" s="138"/>
      <c r="D13" s="138"/>
      <c r="E13" s="138"/>
      <c r="F13" s="138"/>
      <c r="G13" s="138"/>
    </row>
    <row r="14" spans="1:7" ht="18.75" x14ac:dyDescent="0.25">
      <c r="A14" s="6"/>
      <c r="B14" s="6"/>
      <c r="C14" s="6"/>
      <c r="D14" s="6"/>
      <c r="E14" s="6"/>
      <c r="F14" s="6"/>
      <c r="G14" s="6"/>
    </row>
    <row r="15" spans="1:7" x14ac:dyDescent="0.25">
      <c r="A15" s="287" t="str">
        <f>'1. паспорт местоположение'!A15:C15</f>
        <v>Электроснабжение ЭПУ потребителей в соответствии с договором на ТП № 3-38-21-4690 г. Краснодар</v>
      </c>
      <c r="B15" s="287"/>
      <c r="C15" s="136"/>
      <c r="D15" s="136"/>
      <c r="E15" s="136"/>
      <c r="F15" s="136"/>
      <c r="G15" s="136"/>
    </row>
    <row r="16" spans="1:7" x14ac:dyDescent="0.25">
      <c r="A16" s="253" t="s">
        <v>3</v>
      </c>
      <c r="B16" s="253"/>
      <c r="C16" s="138"/>
      <c r="D16" s="138"/>
      <c r="E16" s="138"/>
      <c r="F16" s="138"/>
      <c r="G16" s="138"/>
    </row>
    <row r="17" spans="1:2" x14ac:dyDescent="0.25">
      <c r="B17" s="48"/>
    </row>
    <row r="18" spans="1:2" ht="33.75" customHeight="1" x14ac:dyDescent="0.25">
      <c r="A18" s="344" t="s">
        <v>394</v>
      </c>
      <c r="B18" s="344"/>
    </row>
    <row r="19" spans="1:2" x14ac:dyDescent="0.25">
      <c r="B19" s="23"/>
    </row>
    <row r="20" spans="1:2" ht="16.5" thickBot="1" x14ac:dyDescent="0.3">
      <c r="B20" s="49"/>
    </row>
    <row r="21" spans="1:2" ht="32.25" customHeight="1" thickBot="1" x14ac:dyDescent="0.3">
      <c r="A21" s="50" t="s">
        <v>152</v>
      </c>
      <c r="B21" s="160" t="str">
        <f>A15</f>
        <v>Электроснабжение ЭПУ потребителей в соответствии с договором на ТП № 3-38-21-4690 г. Краснодар</v>
      </c>
    </row>
    <row r="22" spans="1:2" ht="16.5" thickBot="1" x14ac:dyDescent="0.3">
      <c r="A22" s="50" t="s">
        <v>153</v>
      </c>
      <c r="B22" s="94" t="str">
        <f>'1. паспорт местоположение'!C27</f>
        <v>г. Краснодар</v>
      </c>
    </row>
    <row r="23" spans="1:2" ht="16.5" thickBot="1" x14ac:dyDescent="0.3">
      <c r="A23" s="50" t="s">
        <v>149</v>
      </c>
      <c r="B23" s="190" t="s">
        <v>413</v>
      </c>
    </row>
    <row r="24" spans="1:2" ht="16.5" thickBot="1" x14ac:dyDescent="0.3">
      <c r="A24" s="50" t="s">
        <v>154</v>
      </c>
      <c r="B24" s="154" t="s">
        <v>284</v>
      </c>
    </row>
    <row r="25" spans="1:2" ht="16.5" thickBot="1" x14ac:dyDescent="0.3">
      <c r="A25" s="51" t="s">
        <v>155</v>
      </c>
      <c r="B25" s="94">
        <f>'3.3. паспорт описание'!C29</f>
        <v>2026</v>
      </c>
    </row>
    <row r="26" spans="1:2" ht="16.5" thickBot="1" x14ac:dyDescent="0.3">
      <c r="A26" s="52" t="s">
        <v>156</v>
      </c>
      <c r="B26" s="95" t="s">
        <v>399</v>
      </c>
    </row>
    <row r="27" spans="1:2" ht="29.25" thickBot="1" x14ac:dyDescent="0.3">
      <c r="A27" s="58" t="s">
        <v>397</v>
      </c>
      <c r="B27" s="181">
        <f>'1. паспорт местоположение'!C47</f>
        <v>7.4910999999999999E-4</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416</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41" t="s">
        <v>284</v>
      </c>
    </row>
    <row r="74" spans="1:2" x14ac:dyDescent="0.25">
      <c r="A74" s="56" t="s">
        <v>193</v>
      </c>
      <c r="B74" s="342"/>
    </row>
    <row r="75" spans="1:2" x14ac:dyDescent="0.25">
      <c r="A75" s="56" t="s">
        <v>194</v>
      </c>
      <c r="B75" s="342"/>
    </row>
    <row r="76" spans="1:2" x14ac:dyDescent="0.25">
      <c r="A76" s="56" t="s">
        <v>195</v>
      </c>
      <c r="B76" s="342"/>
    </row>
    <row r="77" spans="1:2" x14ac:dyDescent="0.25">
      <c r="A77" s="56" t="s">
        <v>196</v>
      </c>
      <c r="B77" s="342"/>
    </row>
    <row r="78" spans="1:2" ht="16.5" thickBot="1" x14ac:dyDescent="0.3">
      <c r="A78" s="62" t="s">
        <v>197</v>
      </c>
      <c r="B78" s="343"/>
    </row>
    <row r="79" spans="1:2" x14ac:dyDescent="0.25">
      <c r="A79" s="187"/>
      <c r="B79" s="188"/>
    </row>
    <row r="80" spans="1:2" ht="18.75" x14ac:dyDescent="0.25">
      <c r="A80" s="302" t="s">
        <v>402</v>
      </c>
      <c r="B80" s="302"/>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2026-08-05T13:57:16Z</dcterms:modified>
</cp:coreProperties>
</file>